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N:\Gestion ACHATS\ACHAT\DOSSIERS ACHETEURS\01 - Affaires en cours\2025-073-VB TRAVAUX EXTENSION SALLE RF\2 - DCE\"/>
    </mc:Choice>
  </mc:AlternateContent>
  <xr:revisionPtr revIDLastSave="0" documentId="13_ncr:1_{4AFB7725-5BA3-4A68-90EE-F2A8DEB3D97B}" xr6:coauthVersionLast="47" xr6:coauthVersionMax="47" xr10:uidLastSave="{00000000-0000-0000-0000-000000000000}"/>
  <bookViews>
    <workbookView xWindow="28680" yWindow="-120" windowWidth="29040" windowHeight="15720" tabRatio="776" activeTab="3" xr2:uid="{00000000-000D-0000-FFFF-FFFF00000000}"/>
  </bookViews>
  <sheets>
    <sheet name="PDG" sheetId="67" r:id="rId1"/>
    <sheet name="HISTORIQUE DES REVISIONS" sheetId="66" r:id="rId2"/>
    <sheet name="SYNTHESE" sheetId="68" r:id="rId3"/>
    <sheet name="Descriptif" sheetId="69" r:id="rId4"/>
    <sheet name="Lot 07 a" sheetId="45" state="hidden" r:id="rId5"/>
    <sheet name="Métrés" sheetId="30" state="hidden" r:id="rId6"/>
    <sheet name="Métré CHM" sheetId="42" state="hidden" r:id="rId7"/>
    <sheet name="Métré Béton" sheetId="43" state="hidden" r:id="rId8"/>
    <sheet name="Métré Structure (Mur)" sheetId="44" state="hidden" r:id="rId9"/>
    <sheet name="Poste de Garde (A compléter)" sheetId="27" state="hidden" r:id="rId10"/>
  </sheets>
  <definedNames>
    <definedName name="_Toc201674989" localSheetId="1">'HISTORIQUE DES REVISIONS'!$B$2</definedName>
    <definedName name="_Toc201674989" localSheetId="2">SYNTHESE!$A$2</definedName>
    <definedName name="A">#REF!</definedName>
    <definedName name="data">#REF!</definedName>
    <definedName name="data_801">#REF!</definedName>
    <definedName name="_xlnm.Print_Titles" localSheetId="3">Descriptif!$2:$5</definedName>
    <definedName name="_xlnm.Print_Titles" localSheetId="1">'HISTORIQUE DES REVISIONS'!$2:$3</definedName>
    <definedName name="_xlnm.Print_Titles" localSheetId="0">PDG!$2:$4</definedName>
    <definedName name="_xlnm.Print_Titles" localSheetId="9">'Poste de Garde (A compléter)'!$2:$5</definedName>
    <definedName name="_xlnm.Print_Titles" localSheetId="2">SYNTHESE!$2:$5</definedName>
    <definedName name="PMO" localSheetId="3">#REF!</definedName>
    <definedName name="PMO" localSheetId="1">#REF!</definedName>
    <definedName name="PMO" localSheetId="0">#REF!</definedName>
    <definedName name="PMO" localSheetId="9">#REF!</definedName>
    <definedName name="PMO" localSheetId="2">#REF!</definedName>
    <definedName name="PMO">#REF!</definedName>
    <definedName name="renel">#REF!</definedName>
    <definedName name="_xlnm.Print_Area" localSheetId="3">Descriptif!$A$2:$G$49</definedName>
    <definedName name="_xlnm.Print_Area" localSheetId="1">'HISTORIQUE DES REVISIONS'!$B$2:$C$5</definedName>
    <definedName name="_xlnm.Print_Area" localSheetId="0">PDG!$A$2:$C$19</definedName>
    <definedName name="_xlnm.Print_Area" localSheetId="9">'Poste de Garde (A compléter)'!$B$4:$H$95</definedName>
    <definedName name="_xlnm.Print_Area" localSheetId="2">SYNTHESE!$A$2:$B$14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5" i="69" l="1"/>
  <c r="G38" i="69"/>
  <c r="G29" i="69"/>
  <c r="B5" i="69"/>
  <c r="G9" i="69"/>
  <c r="G10" i="69"/>
  <c r="G11" i="69"/>
  <c r="G12" i="69"/>
  <c r="G13" i="69"/>
  <c r="G14" i="69"/>
  <c r="G15" i="69"/>
  <c r="G17" i="69"/>
  <c r="G19" i="69"/>
  <c r="G20" i="69"/>
  <c r="G21" i="69"/>
  <c r="G22" i="69"/>
  <c r="G23" i="69"/>
  <c r="G25" i="69"/>
  <c r="G26" i="69"/>
  <c r="G27" i="69"/>
  <c r="G28" i="69"/>
  <c r="G31" i="69"/>
  <c r="G32" i="69"/>
  <c r="G33" i="69"/>
  <c r="G34" i="69"/>
  <c r="G37" i="69"/>
  <c r="G39" i="69"/>
  <c r="G40" i="69"/>
  <c r="G36" i="69" l="1"/>
  <c r="B9" i="68" s="1"/>
  <c r="G18" i="69"/>
  <c r="B7" i="68" s="1"/>
  <c r="G30" i="69"/>
  <c r="G24" i="69" s="1"/>
  <c r="B8" i="68" s="1"/>
  <c r="G6" i="69"/>
  <c r="B5" i="68" s="1"/>
  <c r="G16" i="69" l="1"/>
  <c r="B6" i="68" s="1"/>
  <c r="B11" i="68" s="1"/>
  <c r="B13" i="68" s="1"/>
  <c r="G45" i="69" l="1"/>
  <c r="G47" i="69" s="1"/>
  <c r="B98" i="30" l="1"/>
  <c r="R24" i="44"/>
  <c r="C114" i="30" l="1"/>
  <c r="B101" i="30"/>
  <c r="D99" i="30"/>
  <c r="E107" i="30" l="1"/>
  <c r="G107" i="30" s="1"/>
  <c r="E105" i="30"/>
  <c r="G105" i="30" s="1"/>
  <c r="E106" i="30"/>
  <c r="G106" i="30" s="1"/>
  <c r="E104" i="30"/>
  <c r="E109" i="30" s="1"/>
  <c r="G104" i="30" l="1"/>
  <c r="G109" i="30" s="1"/>
  <c r="Q24" i="44" l="1"/>
  <c r="Q31" i="44"/>
  <c r="K70" i="30"/>
  <c r="D97" i="30"/>
  <c r="D101" i="30"/>
  <c r="K177" i="45" l="1"/>
  <c r="K178" i="45" s="1"/>
  <c r="H177" i="45"/>
  <c r="M175" i="45"/>
  <c r="L175" i="45"/>
  <c r="N175" i="45" s="1"/>
  <c r="I175" i="45"/>
  <c r="J175" i="45" s="1"/>
  <c r="E175" i="45"/>
  <c r="F175" i="45" s="1"/>
  <c r="M174" i="45"/>
  <c r="L174" i="45"/>
  <c r="N174" i="45" s="1"/>
  <c r="J174" i="45"/>
  <c r="I174" i="45"/>
  <c r="E174" i="45"/>
  <c r="F174" i="45" s="1"/>
  <c r="N173" i="45"/>
  <c r="M173" i="45"/>
  <c r="L173" i="45"/>
  <c r="I173" i="45"/>
  <c r="J173" i="45" s="1"/>
  <c r="N172" i="45"/>
  <c r="M172" i="45"/>
  <c r="L172" i="45"/>
  <c r="I172" i="45"/>
  <c r="J172" i="45" s="1"/>
  <c r="M171" i="45"/>
  <c r="L171" i="45"/>
  <c r="I171" i="45"/>
  <c r="J171" i="45" s="1"/>
  <c r="E171" i="45"/>
  <c r="F171" i="45" s="1"/>
  <c r="M170" i="45"/>
  <c r="L170" i="45"/>
  <c r="N170" i="45" s="1"/>
  <c r="J170" i="45"/>
  <c r="I170" i="45"/>
  <c r="E170" i="45"/>
  <c r="F170" i="45" s="1"/>
  <c r="N169" i="45"/>
  <c r="M169" i="45"/>
  <c r="L169" i="45"/>
  <c r="I169" i="45"/>
  <c r="N168" i="45"/>
  <c r="M168" i="45"/>
  <c r="L168" i="45"/>
  <c r="I168" i="45"/>
  <c r="E168" i="45" s="1"/>
  <c r="F168" i="45"/>
  <c r="M167" i="45"/>
  <c r="M177" i="45" s="1"/>
  <c r="L167" i="45"/>
  <c r="N167" i="45" s="1"/>
  <c r="I167" i="45"/>
  <c r="J167" i="45" s="1"/>
  <c r="E167" i="45"/>
  <c r="F167" i="45" s="1"/>
  <c r="K164" i="45"/>
  <c r="H164" i="45"/>
  <c r="M162" i="45"/>
  <c r="L162" i="45"/>
  <c r="N162" i="45" s="1"/>
  <c r="J162" i="45"/>
  <c r="I162" i="45"/>
  <c r="E162" i="45"/>
  <c r="F162" i="45" s="1"/>
  <c r="N161" i="45"/>
  <c r="M161" i="45"/>
  <c r="L161" i="45"/>
  <c r="I161" i="45"/>
  <c r="J161" i="45" s="1"/>
  <c r="N160" i="45"/>
  <c r="M160" i="45"/>
  <c r="L160" i="45"/>
  <c r="I160" i="45"/>
  <c r="J160" i="45" s="1"/>
  <c r="M159" i="45"/>
  <c r="L159" i="45"/>
  <c r="N159" i="45" s="1"/>
  <c r="I159" i="45"/>
  <c r="J159" i="45" s="1"/>
  <c r="E159" i="45"/>
  <c r="F159" i="45" s="1"/>
  <c r="M158" i="45"/>
  <c r="L158" i="45"/>
  <c r="N158" i="45" s="1"/>
  <c r="J158" i="45"/>
  <c r="I158" i="45"/>
  <c r="E158" i="45"/>
  <c r="F158" i="45" s="1"/>
  <c r="N157" i="45"/>
  <c r="M157" i="45"/>
  <c r="L157" i="45"/>
  <c r="I157" i="45"/>
  <c r="N156" i="45"/>
  <c r="M156" i="45"/>
  <c r="L156" i="45"/>
  <c r="I156" i="45"/>
  <c r="E156" i="45" s="1"/>
  <c r="F156" i="45" s="1"/>
  <c r="M155" i="45"/>
  <c r="L155" i="45"/>
  <c r="N155" i="45" s="1"/>
  <c r="I155" i="45"/>
  <c r="J155" i="45" s="1"/>
  <c r="E155" i="45"/>
  <c r="F155" i="45" s="1"/>
  <c r="M154" i="45"/>
  <c r="L154" i="45"/>
  <c r="N154" i="45" s="1"/>
  <c r="J154" i="45"/>
  <c r="I154" i="45"/>
  <c r="E154" i="45"/>
  <c r="F154" i="45" s="1"/>
  <c r="N153" i="45"/>
  <c r="M153" i="45"/>
  <c r="L153" i="45"/>
  <c r="I153" i="45"/>
  <c r="J153" i="45" s="1"/>
  <c r="N152" i="45"/>
  <c r="M152" i="45"/>
  <c r="L152" i="45"/>
  <c r="I152" i="45"/>
  <c r="J152" i="45" s="1"/>
  <c r="M151" i="45"/>
  <c r="L151" i="45"/>
  <c r="N151" i="45" s="1"/>
  <c r="I151" i="45"/>
  <c r="J151" i="45" s="1"/>
  <c r="E151" i="45"/>
  <c r="F151" i="45" s="1"/>
  <c r="M150" i="45"/>
  <c r="L150" i="45"/>
  <c r="N150" i="45" s="1"/>
  <c r="J150" i="45"/>
  <c r="I150" i="45"/>
  <c r="E150" i="45"/>
  <c r="F150" i="45" s="1"/>
  <c r="N149" i="45"/>
  <c r="M149" i="45"/>
  <c r="L149" i="45"/>
  <c r="I149" i="45"/>
  <c r="N148" i="45"/>
  <c r="M148" i="45"/>
  <c r="L148" i="45"/>
  <c r="I148" i="45"/>
  <c r="E148" i="45" s="1"/>
  <c r="F148" i="45"/>
  <c r="M147" i="45"/>
  <c r="L147" i="45"/>
  <c r="N147" i="45" s="1"/>
  <c r="I147" i="45"/>
  <c r="J147" i="45" s="1"/>
  <c r="E147" i="45"/>
  <c r="F147" i="45" s="1"/>
  <c r="M146" i="45"/>
  <c r="L146" i="45"/>
  <c r="N146" i="45" s="1"/>
  <c r="J146" i="45"/>
  <c r="I146" i="45"/>
  <c r="E146" i="45"/>
  <c r="F146" i="45" s="1"/>
  <c r="N145" i="45"/>
  <c r="N164" i="45" s="1"/>
  <c r="M145" i="45"/>
  <c r="L145" i="45"/>
  <c r="I145" i="45"/>
  <c r="J145" i="45" s="1"/>
  <c r="K142" i="45"/>
  <c r="H142" i="45"/>
  <c r="N140" i="45"/>
  <c r="M140" i="45"/>
  <c r="L140" i="45"/>
  <c r="I140" i="45"/>
  <c r="J140" i="45" s="1"/>
  <c r="M139" i="45"/>
  <c r="L139" i="45"/>
  <c r="N139" i="45" s="1"/>
  <c r="J139" i="45"/>
  <c r="I139" i="45"/>
  <c r="E139" i="45"/>
  <c r="F139" i="45" s="1"/>
  <c r="M138" i="45"/>
  <c r="L138" i="45"/>
  <c r="N138" i="45" s="1"/>
  <c r="J138" i="45"/>
  <c r="I138" i="45"/>
  <c r="E138" i="45"/>
  <c r="F138" i="45" s="1"/>
  <c r="N137" i="45"/>
  <c r="M137" i="45"/>
  <c r="L137" i="45"/>
  <c r="I137" i="45"/>
  <c r="N136" i="45"/>
  <c r="M136" i="45"/>
  <c r="L136" i="45"/>
  <c r="I136" i="45"/>
  <c r="E136" i="45" s="1"/>
  <c r="F136" i="45"/>
  <c r="M135" i="45"/>
  <c r="L135" i="45"/>
  <c r="N135" i="45" s="1"/>
  <c r="I135" i="45"/>
  <c r="J135" i="45" s="1"/>
  <c r="E135" i="45"/>
  <c r="F135" i="45" s="1"/>
  <c r="M131" i="45"/>
  <c r="L131" i="45"/>
  <c r="N131" i="45" s="1"/>
  <c r="J131" i="45"/>
  <c r="I131" i="45"/>
  <c r="E131" i="45"/>
  <c r="F131" i="45" s="1"/>
  <c r="N130" i="45"/>
  <c r="M130" i="45"/>
  <c r="L130" i="45"/>
  <c r="I130" i="45"/>
  <c r="J130" i="45" s="1"/>
  <c r="N129" i="45"/>
  <c r="M129" i="45"/>
  <c r="M142" i="45" s="1"/>
  <c r="L129" i="45"/>
  <c r="I129" i="45"/>
  <c r="J129" i="45" s="1"/>
  <c r="M128" i="45"/>
  <c r="L128" i="45"/>
  <c r="N128" i="45" s="1"/>
  <c r="J128" i="45"/>
  <c r="I128" i="45"/>
  <c r="E128" i="45"/>
  <c r="F128" i="45" s="1"/>
  <c r="M127" i="45"/>
  <c r="L127" i="45"/>
  <c r="N127" i="45" s="1"/>
  <c r="J127" i="45"/>
  <c r="I127" i="45"/>
  <c r="E127" i="45"/>
  <c r="F127" i="45" s="1"/>
  <c r="N126" i="45"/>
  <c r="M126" i="45"/>
  <c r="L126" i="45"/>
  <c r="I126" i="45"/>
  <c r="K122" i="45"/>
  <c r="I122" i="45"/>
  <c r="H122" i="45"/>
  <c r="N120" i="45"/>
  <c r="M120" i="45"/>
  <c r="L120" i="45"/>
  <c r="I120" i="45"/>
  <c r="E120" i="45" s="1"/>
  <c r="F120" i="45"/>
  <c r="M119" i="45"/>
  <c r="L119" i="45"/>
  <c r="N119" i="45" s="1"/>
  <c r="I119" i="45"/>
  <c r="J119" i="45" s="1"/>
  <c r="E119" i="45"/>
  <c r="F119" i="45" s="1"/>
  <c r="M118" i="45"/>
  <c r="L118" i="45"/>
  <c r="N118" i="45" s="1"/>
  <c r="J118" i="45"/>
  <c r="I118" i="45"/>
  <c r="E118" i="45"/>
  <c r="F118" i="45" s="1"/>
  <c r="N117" i="45"/>
  <c r="M117" i="45"/>
  <c r="L117" i="45"/>
  <c r="I117" i="45"/>
  <c r="J117" i="45" s="1"/>
  <c r="N116" i="45"/>
  <c r="M116" i="45"/>
  <c r="L116" i="45"/>
  <c r="I116" i="45"/>
  <c r="J116" i="45" s="1"/>
  <c r="M115" i="45"/>
  <c r="L115" i="45"/>
  <c r="N115" i="45" s="1"/>
  <c r="J115" i="45"/>
  <c r="I115" i="45"/>
  <c r="E115" i="45"/>
  <c r="F115" i="45" s="1"/>
  <c r="M114" i="45"/>
  <c r="L114" i="45"/>
  <c r="N114" i="45" s="1"/>
  <c r="J114" i="45"/>
  <c r="I114" i="45"/>
  <c r="E114" i="45"/>
  <c r="F114" i="45" s="1"/>
  <c r="N113" i="45"/>
  <c r="M113" i="45"/>
  <c r="L113" i="45"/>
  <c r="I113" i="45"/>
  <c r="N112" i="45"/>
  <c r="M112" i="45"/>
  <c r="L112" i="45"/>
  <c r="I112" i="45"/>
  <c r="E112" i="45" s="1"/>
  <c r="F112" i="45"/>
  <c r="M111" i="45"/>
  <c r="L111" i="45"/>
  <c r="N111" i="45" s="1"/>
  <c r="I111" i="45"/>
  <c r="J111" i="45" s="1"/>
  <c r="E111" i="45"/>
  <c r="F111" i="45" s="1"/>
  <c r="M110" i="45"/>
  <c r="L110" i="45"/>
  <c r="N110" i="45" s="1"/>
  <c r="J110" i="45"/>
  <c r="I110" i="45"/>
  <c r="E110" i="45"/>
  <c r="F110" i="45" s="1"/>
  <c r="N109" i="45"/>
  <c r="M109" i="45"/>
  <c r="L109" i="45"/>
  <c r="I109" i="45"/>
  <c r="J109" i="45" s="1"/>
  <c r="N108" i="45"/>
  <c r="M108" i="45"/>
  <c r="M122" i="45" s="1"/>
  <c r="L108" i="45"/>
  <c r="L122" i="45" s="1"/>
  <c r="I108" i="45"/>
  <c r="J108" i="45" s="1"/>
  <c r="K105" i="45"/>
  <c r="H105" i="45"/>
  <c r="M103" i="45"/>
  <c r="L103" i="45"/>
  <c r="N103" i="45" s="1"/>
  <c r="J103" i="45"/>
  <c r="I103" i="45"/>
  <c r="E103" i="45"/>
  <c r="F103" i="45" s="1"/>
  <c r="M102" i="45"/>
  <c r="L102" i="45"/>
  <c r="N102" i="45" s="1"/>
  <c r="J102" i="45"/>
  <c r="I102" i="45"/>
  <c r="E102" i="45"/>
  <c r="F102" i="45" s="1"/>
  <c r="N101" i="45"/>
  <c r="M101" i="45"/>
  <c r="L101" i="45"/>
  <c r="I101" i="45"/>
  <c r="N100" i="45"/>
  <c r="M100" i="45"/>
  <c r="L100" i="45"/>
  <c r="I100" i="45"/>
  <c r="E100" i="45" s="1"/>
  <c r="F100" i="45"/>
  <c r="M99" i="45"/>
  <c r="L99" i="45"/>
  <c r="N99" i="45" s="1"/>
  <c r="I99" i="45"/>
  <c r="J99" i="45" s="1"/>
  <c r="E99" i="45"/>
  <c r="F99" i="45" s="1"/>
  <c r="M98" i="45"/>
  <c r="L98" i="45"/>
  <c r="N98" i="45" s="1"/>
  <c r="J98" i="45"/>
  <c r="I98" i="45"/>
  <c r="E98" i="45"/>
  <c r="F98" i="45" s="1"/>
  <c r="N97" i="45"/>
  <c r="M97" i="45"/>
  <c r="L97" i="45"/>
  <c r="I97" i="45"/>
  <c r="J97" i="45" s="1"/>
  <c r="N96" i="45"/>
  <c r="M96" i="45"/>
  <c r="L96" i="45"/>
  <c r="I96" i="45"/>
  <c r="J96" i="45" s="1"/>
  <c r="M95" i="45"/>
  <c r="L95" i="45"/>
  <c r="N95" i="45" s="1"/>
  <c r="J95" i="45"/>
  <c r="I95" i="45"/>
  <c r="E95" i="45"/>
  <c r="F95" i="45" s="1"/>
  <c r="M91" i="45"/>
  <c r="L91" i="45"/>
  <c r="N91" i="45" s="1"/>
  <c r="J91" i="45"/>
  <c r="I91" i="45"/>
  <c r="E91" i="45"/>
  <c r="F91" i="45" s="1"/>
  <c r="N90" i="45"/>
  <c r="M90" i="45"/>
  <c r="L90" i="45"/>
  <c r="I90" i="45"/>
  <c r="N89" i="45"/>
  <c r="M89" i="45"/>
  <c r="L89" i="45"/>
  <c r="I89" i="45"/>
  <c r="E89" i="45" s="1"/>
  <c r="F89" i="45" s="1"/>
  <c r="M88" i="45"/>
  <c r="L88" i="45"/>
  <c r="N88" i="45" s="1"/>
  <c r="I88" i="45"/>
  <c r="J88" i="45" s="1"/>
  <c r="E88" i="45"/>
  <c r="F88" i="45" s="1"/>
  <c r="M87" i="45"/>
  <c r="L87" i="45"/>
  <c r="N87" i="45" s="1"/>
  <c r="J87" i="45"/>
  <c r="I87" i="45"/>
  <c r="E87" i="45"/>
  <c r="F87" i="45" s="1"/>
  <c r="N86" i="45"/>
  <c r="M86" i="45"/>
  <c r="L86" i="45"/>
  <c r="I86" i="45"/>
  <c r="J86" i="45" s="1"/>
  <c r="N85" i="45"/>
  <c r="M85" i="45"/>
  <c r="L85" i="45"/>
  <c r="I85" i="45"/>
  <c r="J85" i="45" s="1"/>
  <c r="M84" i="45"/>
  <c r="L84" i="45"/>
  <c r="N84" i="45" s="1"/>
  <c r="J84" i="45"/>
  <c r="I84" i="45"/>
  <c r="E84" i="45"/>
  <c r="F84" i="45" s="1"/>
  <c r="M83" i="45"/>
  <c r="L83" i="45"/>
  <c r="N83" i="45" s="1"/>
  <c r="J83" i="45"/>
  <c r="I83" i="45"/>
  <c r="E83" i="45"/>
  <c r="F83" i="45" s="1"/>
  <c r="K79" i="45"/>
  <c r="H79" i="45"/>
  <c r="N77" i="45"/>
  <c r="M77" i="45"/>
  <c r="L77" i="45"/>
  <c r="I77" i="45"/>
  <c r="N76" i="45"/>
  <c r="M76" i="45"/>
  <c r="L76" i="45"/>
  <c r="I76" i="45"/>
  <c r="E76" i="45" s="1"/>
  <c r="F76" i="45"/>
  <c r="M75" i="45"/>
  <c r="L75" i="45"/>
  <c r="N75" i="45" s="1"/>
  <c r="I75" i="45"/>
  <c r="J75" i="45" s="1"/>
  <c r="E75" i="45"/>
  <c r="F75" i="45" s="1"/>
  <c r="M74" i="45"/>
  <c r="L74" i="45"/>
  <c r="N74" i="45" s="1"/>
  <c r="J74" i="45"/>
  <c r="I74" i="45"/>
  <c r="E74" i="45"/>
  <c r="F74" i="45" s="1"/>
  <c r="N73" i="45"/>
  <c r="M73" i="45"/>
  <c r="L73" i="45"/>
  <c r="I73" i="45"/>
  <c r="J73" i="45" s="1"/>
  <c r="N72" i="45"/>
  <c r="M72" i="45"/>
  <c r="L72" i="45"/>
  <c r="I72" i="45"/>
  <c r="J72" i="45" s="1"/>
  <c r="M71" i="45"/>
  <c r="L71" i="45"/>
  <c r="N71" i="45" s="1"/>
  <c r="J71" i="45"/>
  <c r="I71" i="45"/>
  <c r="E71" i="45"/>
  <c r="F71" i="45" s="1"/>
  <c r="M70" i="45"/>
  <c r="L70" i="45"/>
  <c r="N70" i="45" s="1"/>
  <c r="J70" i="45"/>
  <c r="I70" i="45"/>
  <c r="E70" i="45"/>
  <c r="F70" i="45" s="1"/>
  <c r="N66" i="45"/>
  <c r="M66" i="45"/>
  <c r="L66" i="45"/>
  <c r="I66" i="45"/>
  <c r="N65" i="45"/>
  <c r="M65" i="45"/>
  <c r="L65" i="45"/>
  <c r="I65" i="45"/>
  <c r="E65" i="45" s="1"/>
  <c r="F65" i="45"/>
  <c r="M64" i="45"/>
  <c r="L64" i="45"/>
  <c r="N64" i="45" s="1"/>
  <c r="I64" i="45"/>
  <c r="J64" i="45" s="1"/>
  <c r="E64" i="45"/>
  <c r="F64" i="45" s="1"/>
  <c r="M63" i="45"/>
  <c r="L63" i="45"/>
  <c r="N63" i="45" s="1"/>
  <c r="J63" i="45"/>
  <c r="I63" i="45"/>
  <c r="E63" i="45"/>
  <c r="F63" i="45" s="1"/>
  <c r="N62" i="45"/>
  <c r="M62" i="45"/>
  <c r="L62" i="45"/>
  <c r="I62" i="45"/>
  <c r="J62" i="45" s="1"/>
  <c r="N61" i="45"/>
  <c r="M61" i="45"/>
  <c r="L61" i="45"/>
  <c r="I61" i="45"/>
  <c r="J61" i="45" s="1"/>
  <c r="M60" i="45"/>
  <c r="L60" i="45"/>
  <c r="N60" i="45" s="1"/>
  <c r="J60" i="45"/>
  <c r="I60" i="45"/>
  <c r="E60" i="45"/>
  <c r="F60" i="45" s="1"/>
  <c r="M59" i="45"/>
  <c r="L59" i="45"/>
  <c r="N59" i="45" s="1"/>
  <c r="J59" i="45"/>
  <c r="I59" i="45"/>
  <c r="E59" i="45"/>
  <c r="F59" i="45" s="1"/>
  <c r="N58" i="45"/>
  <c r="M58" i="45"/>
  <c r="L58" i="45"/>
  <c r="I58" i="45"/>
  <c r="N57" i="45"/>
  <c r="M57" i="45"/>
  <c r="L57" i="45"/>
  <c r="I57" i="45"/>
  <c r="E57" i="45" s="1"/>
  <c r="F57" i="45"/>
  <c r="M56" i="45"/>
  <c r="L56" i="45"/>
  <c r="N56" i="45" s="1"/>
  <c r="I56" i="45"/>
  <c r="J56" i="45" s="1"/>
  <c r="E56" i="45"/>
  <c r="F56" i="45" s="1"/>
  <c r="M55" i="45"/>
  <c r="L55" i="45"/>
  <c r="N55" i="45" s="1"/>
  <c r="J55" i="45"/>
  <c r="I55" i="45"/>
  <c r="E55" i="45"/>
  <c r="F55" i="45" s="1"/>
  <c r="N54" i="45"/>
  <c r="M54" i="45"/>
  <c r="L54" i="45"/>
  <c r="I54" i="45"/>
  <c r="J54" i="45" s="1"/>
  <c r="N53" i="45"/>
  <c r="M53" i="45"/>
  <c r="L53" i="45"/>
  <c r="I53" i="45"/>
  <c r="J53" i="45" s="1"/>
  <c r="M49" i="45"/>
  <c r="L49" i="45"/>
  <c r="N49" i="45" s="1"/>
  <c r="J49" i="45"/>
  <c r="I49" i="45"/>
  <c r="E49" i="45"/>
  <c r="F49" i="45" s="1"/>
  <c r="M48" i="45"/>
  <c r="L48" i="45"/>
  <c r="N48" i="45" s="1"/>
  <c r="J48" i="45"/>
  <c r="I48" i="45"/>
  <c r="E48" i="45"/>
  <c r="F48" i="45" s="1"/>
  <c r="N47" i="45"/>
  <c r="M47" i="45"/>
  <c r="L47" i="45"/>
  <c r="I47" i="45"/>
  <c r="N46" i="45"/>
  <c r="M46" i="45"/>
  <c r="L46" i="45"/>
  <c r="I46" i="45"/>
  <c r="E46" i="45" s="1"/>
  <c r="F46" i="45"/>
  <c r="M45" i="45"/>
  <c r="L45" i="45"/>
  <c r="N45" i="45" s="1"/>
  <c r="I45" i="45"/>
  <c r="J45" i="45" s="1"/>
  <c r="E45" i="45"/>
  <c r="F45" i="45" s="1"/>
  <c r="M44" i="45"/>
  <c r="L44" i="45"/>
  <c r="N44" i="45" s="1"/>
  <c r="J44" i="45"/>
  <c r="I44" i="45"/>
  <c r="E44" i="45"/>
  <c r="F44" i="45" s="1"/>
  <c r="N43" i="45"/>
  <c r="M43" i="45"/>
  <c r="L43" i="45"/>
  <c r="I43" i="45"/>
  <c r="N42" i="45"/>
  <c r="M42" i="45"/>
  <c r="L42" i="45"/>
  <c r="I42" i="45"/>
  <c r="J42" i="45" s="1"/>
  <c r="M41" i="45"/>
  <c r="L41" i="45"/>
  <c r="N41" i="45" s="1"/>
  <c r="J41" i="45"/>
  <c r="I41" i="45"/>
  <c r="E41" i="45"/>
  <c r="F41" i="45" s="1"/>
  <c r="M40" i="45"/>
  <c r="L40" i="45"/>
  <c r="N40" i="45" s="1"/>
  <c r="J40" i="45"/>
  <c r="I40" i="45"/>
  <c r="E40" i="45"/>
  <c r="F40" i="45" s="1"/>
  <c r="N39" i="45"/>
  <c r="M39" i="45"/>
  <c r="L39" i="45"/>
  <c r="I39" i="45"/>
  <c r="M35" i="45"/>
  <c r="K35" i="45"/>
  <c r="H35" i="45"/>
  <c r="N33" i="45"/>
  <c r="M33" i="45"/>
  <c r="L33" i="45"/>
  <c r="I33" i="45"/>
  <c r="E33" i="45" s="1"/>
  <c r="F33" i="45"/>
  <c r="M32" i="45"/>
  <c r="L32" i="45"/>
  <c r="N32" i="45" s="1"/>
  <c r="I32" i="45"/>
  <c r="J32" i="45" s="1"/>
  <c r="E32" i="45"/>
  <c r="F32" i="45" s="1"/>
  <c r="M31" i="45"/>
  <c r="L31" i="45"/>
  <c r="N31" i="45" s="1"/>
  <c r="J31" i="45"/>
  <c r="I31" i="45"/>
  <c r="E31" i="45"/>
  <c r="F31" i="45" s="1"/>
  <c r="N30" i="45"/>
  <c r="M30" i="45"/>
  <c r="L30" i="45"/>
  <c r="I30" i="45"/>
  <c r="N29" i="45"/>
  <c r="M29" i="45"/>
  <c r="L29" i="45"/>
  <c r="I29" i="45"/>
  <c r="J29" i="45" s="1"/>
  <c r="M28" i="45"/>
  <c r="L28" i="45"/>
  <c r="N28" i="45" s="1"/>
  <c r="J28" i="45"/>
  <c r="I28" i="45"/>
  <c r="E28" i="45"/>
  <c r="F28" i="45" s="1"/>
  <c r="M27" i="45"/>
  <c r="L27" i="45"/>
  <c r="N27" i="45" s="1"/>
  <c r="J27" i="45"/>
  <c r="I27" i="45"/>
  <c r="E27" i="45"/>
  <c r="F27" i="45" s="1"/>
  <c r="N26" i="45"/>
  <c r="M26" i="45"/>
  <c r="L26" i="45"/>
  <c r="I26" i="45"/>
  <c r="N25" i="45"/>
  <c r="M25" i="45"/>
  <c r="L25" i="45"/>
  <c r="I25" i="45"/>
  <c r="M24" i="45"/>
  <c r="L24" i="45"/>
  <c r="N24" i="45" s="1"/>
  <c r="I24" i="45"/>
  <c r="J24" i="45" s="1"/>
  <c r="M23" i="45"/>
  <c r="L23" i="45"/>
  <c r="N23" i="45" s="1"/>
  <c r="J23" i="45"/>
  <c r="I23" i="45"/>
  <c r="E23" i="45"/>
  <c r="F23" i="45" s="1"/>
  <c r="N20" i="45"/>
  <c r="K20" i="45"/>
  <c r="H20" i="45"/>
  <c r="N18" i="45"/>
  <c r="M18" i="45"/>
  <c r="L18" i="45"/>
  <c r="I18" i="45"/>
  <c r="N17" i="45"/>
  <c r="M17" i="45"/>
  <c r="M20" i="45" s="1"/>
  <c r="L17" i="45"/>
  <c r="L20" i="45" s="1"/>
  <c r="I17" i="45"/>
  <c r="J17" i="45" s="1"/>
  <c r="K14" i="45"/>
  <c r="H14" i="45"/>
  <c r="M12" i="45"/>
  <c r="E12" i="45" s="1"/>
  <c r="F12" i="45" s="1"/>
  <c r="L12" i="45"/>
  <c r="N12" i="45" s="1"/>
  <c r="J12" i="45"/>
  <c r="I12" i="45"/>
  <c r="M11" i="45"/>
  <c r="L11" i="45"/>
  <c r="N11" i="45" s="1"/>
  <c r="J11" i="45"/>
  <c r="I11" i="45"/>
  <c r="E11" i="45"/>
  <c r="F11" i="45" s="1"/>
  <c r="N10" i="45"/>
  <c r="M10" i="45"/>
  <c r="L10" i="45"/>
  <c r="I10" i="45"/>
  <c r="E10" i="45" s="1"/>
  <c r="F10" i="45" s="1"/>
  <c r="N9" i="45"/>
  <c r="N14" i="45" s="1"/>
  <c r="M9" i="45"/>
  <c r="M14" i="45" s="1"/>
  <c r="L9" i="45"/>
  <c r="I9" i="45"/>
  <c r="I7" i="44"/>
  <c r="J7" i="44"/>
  <c r="C89" i="30"/>
  <c r="C88" i="30"/>
  <c r="I72" i="30"/>
  <c r="I69" i="30"/>
  <c r="I73" i="30" s="1"/>
  <c r="I71" i="30"/>
  <c r="I70" i="30"/>
  <c r="I68" i="30"/>
  <c r="E169" i="45" l="1"/>
  <c r="F169" i="45" s="1"/>
  <c r="J169" i="45"/>
  <c r="I177" i="45"/>
  <c r="J18" i="45"/>
  <c r="J20" i="45" s="1"/>
  <c r="E18" i="45"/>
  <c r="F18" i="45" s="1"/>
  <c r="N122" i="45"/>
  <c r="E77" i="45"/>
  <c r="F77" i="45" s="1"/>
  <c r="J77" i="45"/>
  <c r="J30" i="45"/>
  <c r="E30" i="45"/>
  <c r="F30" i="45" s="1"/>
  <c r="M79" i="45"/>
  <c r="E126" i="45"/>
  <c r="F126" i="45" s="1"/>
  <c r="I142" i="45"/>
  <c r="J126" i="45"/>
  <c r="E137" i="45"/>
  <c r="F137" i="45" s="1"/>
  <c r="J137" i="45"/>
  <c r="N177" i="45"/>
  <c r="E90" i="45"/>
  <c r="F90" i="45" s="1"/>
  <c r="J90" i="45"/>
  <c r="E157" i="45"/>
  <c r="F157" i="45" s="1"/>
  <c r="J157" i="45"/>
  <c r="J164" i="45" s="1"/>
  <c r="J10" i="45"/>
  <c r="L79" i="45"/>
  <c r="M105" i="45"/>
  <c r="M178" i="45" s="1"/>
  <c r="E25" i="45"/>
  <c r="F25" i="45" s="1"/>
  <c r="F35" i="45" s="1"/>
  <c r="N79" i="45"/>
  <c r="J43" i="45"/>
  <c r="E43" i="45"/>
  <c r="F43" i="45" s="1"/>
  <c r="N105" i="45"/>
  <c r="E113" i="45"/>
  <c r="F113" i="45" s="1"/>
  <c r="J113" i="45"/>
  <c r="L142" i="45"/>
  <c r="E26" i="45"/>
  <c r="F26" i="45" s="1"/>
  <c r="J26" i="45"/>
  <c r="L14" i="45"/>
  <c r="E9" i="45"/>
  <c r="F9" i="45" s="1"/>
  <c r="F14" i="45" s="1"/>
  <c r="I14" i="45"/>
  <c r="J9" i="45"/>
  <c r="N35" i="45"/>
  <c r="E101" i="45"/>
  <c r="F101" i="45" s="1"/>
  <c r="J101" i="45"/>
  <c r="L105" i="45"/>
  <c r="H178" i="45"/>
  <c r="J177" i="45"/>
  <c r="I79" i="45"/>
  <c r="E39" i="45"/>
  <c r="F39" i="45" s="1"/>
  <c r="J39" i="45"/>
  <c r="E58" i="45"/>
  <c r="F58" i="45" s="1"/>
  <c r="J58" i="45"/>
  <c r="L177" i="45"/>
  <c r="L178" i="45" s="1"/>
  <c r="N171" i="45"/>
  <c r="I35" i="45"/>
  <c r="E47" i="45"/>
  <c r="F47" i="45" s="1"/>
  <c r="J47" i="45"/>
  <c r="E66" i="45"/>
  <c r="F66" i="45" s="1"/>
  <c r="J66" i="45"/>
  <c r="J122" i="45"/>
  <c r="N142" i="45"/>
  <c r="M164" i="45"/>
  <c r="E149" i="45"/>
  <c r="F149" i="45" s="1"/>
  <c r="J149" i="45"/>
  <c r="J25" i="45"/>
  <c r="J35" i="45" s="1"/>
  <c r="J33" i="45"/>
  <c r="J46" i="45"/>
  <c r="E54" i="45"/>
  <c r="F54" i="45" s="1"/>
  <c r="J57" i="45"/>
  <c r="E62" i="45"/>
  <c r="F62" i="45" s="1"/>
  <c r="J65" i="45"/>
  <c r="E73" i="45"/>
  <c r="F73" i="45" s="1"/>
  <c r="J76" i="45"/>
  <c r="E86" i="45"/>
  <c r="F86" i="45" s="1"/>
  <c r="J89" i="45"/>
  <c r="J105" i="45" s="1"/>
  <c r="E97" i="45"/>
  <c r="F97" i="45" s="1"/>
  <c r="J100" i="45"/>
  <c r="E109" i="45"/>
  <c r="F109" i="45" s="1"/>
  <c r="J112" i="45"/>
  <c r="E117" i="45"/>
  <c r="F117" i="45" s="1"/>
  <c r="J120" i="45"/>
  <c r="E130" i="45"/>
  <c r="F130" i="45" s="1"/>
  <c r="J136" i="45"/>
  <c r="E145" i="45"/>
  <c r="F145" i="45" s="1"/>
  <c r="F164" i="45" s="1"/>
  <c r="J148" i="45"/>
  <c r="E153" i="45"/>
  <c r="F153" i="45" s="1"/>
  <c r="J156" i="45"/>
  <c r="E161" i="45"/>
  <c r="F161" i="45" s="1"/>
  <c r="I164" i="45"/>
  <c r="J168" i="45"/>
  <c r="E173" i="45"/>
  <c r="F173" i="45" s="1"/>
  <c r="E17" i="45"/>
  <c r="F17" i="45" s="1"/>
  <c r="F20" i="45" s="1"/>
  <c r="I20" i="45"/>
  <c r="E29" i="45"/>
  <c r="F29" i="45" s="1"/>
  <c r="L35" i="45"/>
  <c r="E42" i="45"/>
  <c r="F42" i="45" s="1"/>
  <c r="E53" i="45"/>
  <c r="F53" i="45" s="1"/>
  <c r="E61" i="45"/>
  <c r="F61" i="45" s="1"/>
  <c r="E72" i="45"/>
  <c r="F72" i="45" s="1"/>
  <c r="E85" i="45"/>
  <c r="F85" i="45" s="1"/>
  <c r="F105" i="45" s="1"/>
  <c r="E96" i="45"/>
  <c r="F96" i="45" s="1"/>
  <c r="E108" i="45"/>
  <c r="F108" i="45" s="1"/>
  <c r="F122" i="45" s="1"/>
  <c r="E116" i="45"/>
  <c r="F116" i="45" s="1"/>
  <c r="E129" i="45"/>
  <c r="F129" i="45" s="1"/>
  <c r="E140" i="45"/>
  <c r="F140" i="45" s="1"/>
  <c r="E152" i="45"/>
  <c r="F152" i="45" s="1"/>
  <c r="E160" i="45"/>
  <c r="F160" i="45" s="1"/>
  <c r="E172" i="45"/>
  <c r="F172" i="45" s="1"/>
  <c r="F177" i="45" s="1"/>
  <c r="I105" i="45"/>
  <c r="L164" i="45"/>
  <c r="F142" i="45" l="1"/>
  <c r="F178" i="45" s="1"/>
  <c r="J79" i="45"/>
  <c r="I178" i="45"/>
  <c r="J142" i="45"/>
  <c r="J178" i="45" s="1"/>
  <c r="F79" i="45"/>
  <c r="J14" i="45"/>
  <c r="N178" i="45"/>
  <c r="J180" i="45" l="1"/>
  <c r="N180" i="45"/>
  <c r="B62" i="30" l="1"/>
  <c r="B60" i="30" l="1"/>
  <c r="B58" i="30"/>
  <c r="B59" i="30" s="1"/>
  <c r="C57" i="30"/>
  <c r="D57" i="30" s="1"/>
  <c r="D4" i="42"/>
  <c r="F41" i="43"/>
  <c r="B2" i="43" s="1"/>
  <c r="D78" i="43"/>
  <c r="E86" i="43"/>
  <c r="E90" i="43"/>
  <c r="E94" i="43"/>
  <c r="E96" i="43"/>
  <c r="E99" i="43"/>
  <c r="B54" i="30" l="1"/>
  <c r="C54" i="30" s="1"/>
  <c r="B55" i="30"/>
  <c r="C55" i="30" s="1"/>
  <c r="B5" i="30"/>
  <c r="C5" i="30" s="1"/>
  <c r="B4" i="30"/>
  <c r="C4" i="30" s="1"/>
  <c r="C35" i="30" l="1"/>
  <c r="B47" i="30" l="1"/>
  <c r="C47" i="30" s="1"/>
  <c r="B49" i="30"/>
  <c r="C49" i="30" s="1"/>
  <c r="C46" i="30"/>
  <c r="B51" i="30"/>
  <c r="C51" i="30" s="1"/>
  <c r="B50" i="30"/>
  <c r="C50" i="30" s="1"/>
  <c r="C42" i="30"/>
  <c r="B43" i="30"/>
  <c r="C43" i="30" s="1"/>
  <c r="B39" i="30"/>
  <c r="C39" i="30" s="1"/>
  <c r="B37" i="30"/>
  <c r="C37" i="30" s="1"/>
  <c r="B38" i="30"/>
  <c r="C38" i="30" s="1"/>
  <c r="B32" i="30"/>
  <c r="C32" i="30" s="1"/>
  <c r="C33" i="30"/>
  <c r="E30" i="30"/>
  <c r="C30" i="30"/>
  <c r="C29" i="30"/>
  <c r="C28" i="30"/>
  <c r="C34" i="30" l="1"/>
  <c r="C20" i="30" l="1"/>
  <c r="C16" i="30"/>
  <c r="C15" i="30"/>
  <c r="C11" i="30" l="1"/>
  <c r="C12" i="30"/>
  <c r="C8" i="30"/>
  <c r="C9" i="30"/>
  <c r="C10" i="30"/>
  <c r="C7" i="30"/>
  <c r="C3" i="30"/>
  <c r="C13" i="30" l="1"/>
  <c r="F88" i="27" l="1"/>
  <c r="F87" i="27"/>
  <c r="H87" i="27" s="1"/>
  <c r="F86" i="27"/>
  <c r="H86" i="27" s="1"/>
  <c r="H84" i="27"/>
  <c r="F83" i="27"/>
  <c r="H83" i="27" s="1"/>
  <c r="H82" i="27"/>
  <c r="F82" i="27"/>
  <c r="F81" i="27"/>
  <c r="H81" i="27" s="1"/>
  <c r="F80" i="27"/>
  <c r="H80" i="27" s="1"/>
  <c r="H78" i="27"/>
  <c r="F78" i="27"/>
  <c r="H77" i="27"/>
  <c r="H76" i="27"/>
  <c r="F76" i="27"/>
  <c r="H74" i="27"/>
  <c r="H73" i="27"/>
  <c r="H72" i="27"/>
  <c r="H71" i="27"/>
  <c r="H70" i="27"/>
  <c r="H69" i="27"/>
  <c r="H68" i="27"/>
  <c r="F67" i="27"/>
  <c r="H67" i="27" s="1"/>
  <c r="H66" i="27"/>
  <c r="F66" i="27"/>
  <c r="F65" i="27"/>
  <c r="H65" i="27" s="1"/>
  <c r="H64" i="27"/>
  <c r="H63" i="27"/>
  <c r="H62" i="27"/>
  <c r="H59" i="27"/>
  <c r="H57" i="27" s="1"/>
  <c r="H58" i="27"/>
  <c r="H56" i="27"/>
  <c r="H53" i="27" s="1"/>
  <c r="H54" i="27"/>
  <c r="H52" i="27"/>
  <c r="H51" i="27"/>
  <c r="H50" i="27"/>
  <c r="G50" i="27"/>
  <c r="H49" i="27"/>
  <c r="H47" i="27"/>
  <c r="H46" i="27"/>
  <c r="H45" i="27"/>
  <c r="H44" i="27"/>
  <c r="H42" i="27"/>
  <c r="H40" i="27"/>
  <c r="H38" i="27" s="1"/>
  <c r="H39" i="27"/>
  <c r="H37" i="27"/>
  <c r="H36" i="27"/>
  <c r="H35" i="27" s="1"/>
  <c r="H32" i="27"/>
  <c r="H31" i="27"/>
  <c r="H30" i="27"/>
  <c r="H29" i="27"/>
  <c r="H28" i="27"/>
  <c r="H27" i="27"/>
  <c r="H26" i="27"/>
  <c r="H25" i="27"/>
  <c r="H24" i="27"/>
  <c r="H22" i="27"/>
  <c r="H19" i="27"/>
  <c r="H18" i="27"/>
  <c r="H17" i="27"/>
  <c r="H16" i="27"/>
  <c r="H13" i="27"/>
  <c r="H10" i="27" s="1"/>
  <c r="H12" i="27"/>
  <c r="H11" i="27"/>
  <c r="H9" i="27"/>
  <c r="H8" i="27"/>
  <c r="H7" i="27"/>
  <c r="H75" i="27" l="1"/>
  <c r="H33" i="27"/>
  <c r="H20" i="27"/>
  <c r="H43" i="27"/>
  <c r="H60" i="27" s="1"/>
  <c r="H79" i="27"/>
  <c r="G88" i="27"/>
  <c r="H88" i="27" s="1"/>
  <c r="H85" i="27" s="1"/>
  <c r="H89" i="27" l="1"/>
  <c r="H90" i="27" s="1"/>
  <c r="H92" i="27" l="1"/>
</calcChain>
</file>

<file path=xl/sharedStrings.xml><?xml version="1.0" encoding="utf-8"?>
<sst xmlns="http://schemas.openxmlformats.org/spreadsheetml/2006/main" count="890" uniqueCount="481">
  <si>
    <t xml:space="preserve">Rédigé par : </t>
  </si>
  <si>
    <t>Vérifié par :</t>
  </si>
  <si>
    <t>Approuvé par :</t>
  </si>
  <si>
    <t>1.  HISTORIQUE DES REVISIONS</t>
  </si>
  <si>
    <t>Rév.</t>
  </si>
  <si>
    <t>Date, Signature et repérages des paragraphes modifiés</t>
  </si>
  <si>
    <t>A</t>
  </si>
  <si>
    <t>B</t>
  </si>
  <si>
    <t>C</t>
  </si>
  <si>
    <t>D</t>
  </si>
  <si>
    <t>E</t>
  </si>
  <si>
    <t>DESIGNATION</t>
  </si>
  <si>
    <t>U</t>
  </si>
  <si>
    <t>Qté.</t>
  </si>
  <si>
    <t>Prix U 
(en € HT)</t>
  </si>
  <si>
    <t>TOTAL</t>
  </si>
  <si>
    <t>N°</t>
  </si>
  <si>
    <t>TÂCHES</t>
  </si>
  <si>
    <t xml:space="preserve">(€ HT) </t>
  </si>
  <si>
    <t>VARIANTES - AJOUTS au DPGF</t>
  </si>
  <si>
    <t>TOTAL HORS OPTION (€ HT) =</t>
  </si>
  <si>
    <t>TOTAL (€ TTC) =</t>
  </si>
  <si>
    <t>ORANO Recyclage</t>
  </si>
  <si>
    <t>Aménagement PPA1 - Bâtiment BTC - APD</t>
  </si>
  <si>
    <t>Coeff Matériel</t>
  </si>
  <si>
    <t xml:space="preserve">Taux MO        €                                          </t>
  </si>
  <si>
    <t>DPGF CVC - Fluides - révision A du 08/11/2022</t>
  </si>
  <si>
    <t>APD - Estimatif "fourniture et pose"</t>
  </si>
  <si>
    <t>Item</t>
  </si>
  <si>
    <t>Désignation des travaux / libellé</t>
  </si>
  <si>
    <t>Unité d'œuvre</t>
  </si>
  <si>
    <t>Qté</t>
  </si>
  <si>
    <t>Prix unitaire (€)</t>
  </si>
  <si>
    <t>Montant total  (€)</t>
  </si>
  <si>
    <t>Prix                  Matériel                        Brut                    €</t>
  </si>
  <si>
    <t>Prix                        Matériel                        €</t>
  </si>
  <si>
    <t>Prix total                      Matériel                        €</t>
  </si>
  <si>
    <t>MO                                      (hh)</t>
  </si>
  <si>
    <t>MO Totale   (hh)</t>
  </si>
  <si>
    <t>Prix MO             unitaire                   €</t>
  </si>
  <si>
    <t>Prix MO             totale                   €</t>
  </si>
  <si>
    <t xml:space="preserve">SERIE 100 - Documentation de chantier </t>
  </si>
  <si>
    <t>Plan d'Assurance Qualité</t>
  </si>
  <si>
    <t>ens</t>
  </si>
  <si>
    <t>Plan Particulier de Sécurité et de Protection de la Santé (PPSPS) et PDP</t>
  </si>
  <si>
    <t>Etude d'exécution des travaux CVC-Fluides</t>
  </si>
  <si>
    <t>Dossier des Ouvrages Exécutés</t>
  </si>
  <si>
    <t>Total série 100</t>
  </si>
  <si>
    <t>SERIE 200 - Travaux préparatoires</t>
  </si>
  <si>
    <t>Amenée et repli de chantier y compris échafaudages</t>
  </si>
  <si>
    <t>Nettoyage et gestion des déchets : Tri, évacuation, et traitement des déchets générés</t>
  </si>
  <si>
    <t>Total série 200</t>
  </si>
  <si>
    <t>SERIE 300 - Extracteurs d'air - zone Hall</t>
  </si>
  <si>
    <t xml:space="preserve">Fourniture et pose des extracteurs muraux y compris grilles, volets, supportage et fixation </t>
  </si>
  <si>
    <t>u</t>
  </si>
  <si>
    <t>Grille extérieure murale pour amenée d'air y compris volets, supportage et fixation</t>
  </si>
  <si>
    <t>déjà inclus</t>
  </si>
  <si>
    <t>Alimentation et raccordement des réseaux CFO-CFA des extracteurs y compris chemin de câbles</t>
  </si>
  <si>
    <t>Interrupteur de proximité des réseaux CFO-CFA des extracteurs</t>
  </si>
  <si>
    <t>Régulateur de vitesse communicant pour moteur ECM y compris alimentation et raccordement</t>
  </si>
  <si>
    <t>Compteur d’énergie pour suivi des consommations électriques, y compris raccordements</t>
  </si>
  <si>
    <t>Système de pilotage/régulation y compris raccordements, avec renvoi des informations vers GTC</t>
  </si>
  <si>
    <t>Armoire électrique divisionnaire CFO-CFA des extracteurs y compris tableau, protections, borniers</t>
  </si>
  <si>
    <t>Mise à la terre des réseaux CFO-CFA des extracteurs</t>
  </si>
  <si>
    <t>Repérage et étiquetage des extracteurs</t>
  </si>
  <si>
    <t>Essais et mise en service des réseaux CFO-CFA des extracteurs</t>
  </si>
  <si>
    <t>Total série 300</t>
  </si>
  <si>
    <t>SERIE 400 - Réseau VMC double-flux</t>
  </si>
  <si>
    <t>CTA double-flux</t>
  </si>
  <si>
    <t xml:space="preserve">Fourniture et pose de la CTA double-flux y compris régulation CTA, supportage et fixation </t>
  </si>
  <si>
    <t>Batterie électrique de préchauffage air neuf y compris raccords, supportage, alimentation CFO-CFA</t>
  </si>
  <si>
    <t>Groupe extérieur réversible à détente directe y compris supportage, raccords</t>
  </si>
  <si>
    <t>Tuyauteries cuivre isolé réseaux (2 tubes) frigorifiques y compris raccords, supportage, calorifuge</t>
  </si>
  <si>
    <t>ml</t>
  </si>
  <si>
    <t>Réseau EU de canalisations condensats PVC-U y compris coudes, tés, raccords</t>
  </si>
  <si>
    <t>Alimentation et raccordement des réseaux CFO-CFA CTA+PAC</t>
  </si>
  <si>
    <t>Interrupteur de proximité des réseaux CFO-CFA CTA+PAC</t>
  </si>
  <si>
    <t>Armoire électrique divisionnaire CFO-CFA CTA+PAC y compris tableau, protections, borniers</t>
  </si>
  <si>
    <t>Mise à la terre des réseaux CFO-CFA CTA+PAC</t>
  </si>
  <si>
    <t>Repérage et étiquetage CTA+PAC</t>
  </si>
  <si>
    <t>Essais et mise en service CFO-CFA CTA+PAC par constructeur</t>
  </si>
  <si>
    <t>Réseaux de gaines double-flux</t>
  </si>
  <si>
    <t>Gaine spiralée acier galvanisé circulaire  y compris raccords, coudes, tés, réductions</t>
  </si>
  <si>
    <t>Supportage de gaine acier galvanisé circulaire y compris fixations</t>
  </si>
  <si>
    <t>Calorifuge laine de roche ép.25mm sur gaine acier circulaire y compris tôle de protection</t>
  </si>
  <si>
    <t>Gaine spiralée flexible circulaire isolée y compris raccords</t>
  </si>
  <si>
    <t>Gaine spiralée flexible circulaire  y compris raccords</t>
  </si>
  <si>
    <t>Diffuseurs de soufflage-reprise y compris plénums, registre, supportage et fixation</t>
  </si>
  <si>
    <t>Grille extérieure murale Inox pour air neuf et rejet y compris plénum, raccordement, supportage</t>
  </si>
  <si>
    <t>Manchette souple sur gaine d'air circulaire</t>
  </si>
  <si>
    <t>Piège à sons sur gaine d'air circulaire</t>
  </si>
  <si>
    <t>Registre equilibrage Iris acier galva</t>
  </si>
  <si>
    <t>Réglage des débits d'air par équilibrage des réseaux soufflage-reprise</t>
  </si>
  <si>
    <t>Mise à la terre des gaines acier galvanisé circulaire</t>
  </si>
  <si>
    <t>Repérage et étiquetage des diffuseurs double-flux</t>
  </si>
  <si>
    <t>Essais et mise en service des réseaux de gaines double-flux</t>
  </si>
  <si>
    <t>Régulation CTA</t>
  </si>
  <si>
    <t>Fourniture et pose de la régulation CTA y compris pressostats, sondes de températures</t>
  </si>
  <si>
    <t>Armoire électrique divisionnaire CFO-CFA de régulation CTA y compris tableau, protections</t>
  </si>
  <si>
    <t>Alimentation et raccordement réseaux CFO-CFA de la régulation y compris chemin de câbles</t>
  </si>
  <si>
    <t>Mise à la terre des réseaux CFO-CFA de la régulation CTA</t>
  </si>
  <si>
    <t>Repérage et étiquetage régulation CTA</t>
  </si>
  <si>
    <t>Essais et mise en service régulation CTA par constructeur</t>
  </si>
  <si>
    <t>Total série 400</t>
  </si>
  <si>
    <t>SERIE 500 - Réseaux VMC Sanitaires-Vestiaires</t>
  </si>
  <si>
    <t>Extracteur d'air VMC Sanitaires-Vestiaires</t>
  </si>
  <si>
    <t xml:space="preserve">Fourniture et pose des extracteurs y compris pressostat, supportage et fixation </t>
  </si>
  <si>
    <t>Alimentation et raccordement des réseaux CFO-CFA des extracteurs</t>
  </si>
  <si>
    <t>Repérage et étiquetage des extracteurs VMC Sanitaires</t>
  </si>
  <si>
    <t>Réseaux de gaines VMC Sanitaires-Vestiaires</t>
  </si>
  <si>
    <t>Bouche d'extraction y compris plénums, supportage et fixation</t>
  </si>
  <si>
    <t>Grille extérieure murale inox pour rejet d'air y compris supportage et fixation</t>
  </si>
  <si>
    <t>Repérage et étiquetage des gaines VMC Sanitaires</t>
  </si>
  <si>
    <t>Essais et mise en service des réseaux de gaines VMC Sanitaires</t>
  </si>
  <si>
    <t>Total série 500</t>
  </si>
  <si>
    <t>SERIE 600 - Réseaux climatisation local Explo - local PP-technique</t>
  </si>
  <si>
    <t xml:space="preserve">Fourniture et pose du groupe extérieur y compris supportage et fixation </t>
  </si>
  <si>
    <t xml:space="preserve">Tuyauteries frigorifiques cuivre isolé y compris coudes, tés, raccords, supportage et fixation </t>
  </si>
  <si>
    <t xml:space="preserve">Fourniture et pose des unités intérieures y compris supportage et fixation </t>
  </si>
  <si>
    <t>Fourniture et pose de la régulation climatisation y compris télécommandes, raccordements</t>
  </si>
  <si>
    <t>Alimentation et raccordement des réseaux CFO-CFA des unités de climatisation</t>
  </si>
  <si>
    <t>Interrupteur de proximité des réseaux CFO-CFA de l'unité extérieure</t>
  </si>
  <si>
    <t>Armoire électrique divisionnaire CFO-CFA  des unités y compris tableau, protections, borniers</t>
  </si>
  <si>
    <t>Mise à la terre des réseaux CFO-CFA  des unités de climatisation</t>
  </si>
  <si>
    <t>Repérage et étiquetage  des unités de climatisation</t>
  </si>
  <si>
    <t>Essais et mise en service des réseaux frigorifiques de climatisation</t>
  </si>
  <si>
    <t>Total série 600</t>
  </si>
  <si>
    <t>SERIE 700 - Réseaux chauffage électrique</t>
  </si>
  <si>
    <t xml:space="preserve">Réseaux panneaux rayonnants </t>
  </si>
  <si>
    <t xml:space="preserve">Fourniture et pose des panneaux rayonnants y compris supportage et fixation </t>
  </si>
  <si>
    <t xml:space="preserve">Alimentation et raccordement des réseaux CFO-CFA des panneaux rayonnants </t>
  </si>
  <si>
    <t>Armoire électrique divisionnaire CFO-CFA des panneaux rayonnants  y compris protections</t>
  </si>
  <si>
    <t xml:space="preserve">Mise à la terre des réseaux CFO-CFA des panneaux rayonnants </t>
  </si>
  <si>
    <t xml:space="preserve">Repérage et étiquetage des panneaux rayonnants </t>
  </si>
  <si>
    <t xml:space="preserve">Essais et mise en service des réseaux CFO-CFA des panneaux rayonnants </t>
  </si>
  <si>
    <t>Régulation chauffage électrique</t>
  </si>
  <si>
    <t>Fourniture et pose des fils pilotes  y compris thermostats, commutateurs</t>
  </si>
  <si>
    <t>Mise à la terre des réseaux CFO-CFA de la régulation des panneaux rayonnants</t>
  </si>
  <si>
    <t>Essais et mise en service régulation</t>
  </si>
  <si>
    <t>Total série 700</t>
  </si>
  <si>
    <t>SERIE 800 - Réseaux Sanitaires et appareils</t>
  </si>
  <si>
    <t>Alimentation réseau eau potable y compris disconnecteur, filtre, bypass, compteur</t>
  </si>
  <si>
    <t>Tuyauterie Eau froide et chaude type cuivre pression</t>
  </si>
  <si>
    <t>Vanne Eau potable laiton taraudé NPT finition chromée</t>
  </si>
  <si>
    <t>Clapet Eau potable  laiton taraudé NPT finition chromée</t>
  </si>
  <si>
    <t>Ensemble Lavabo mural droit y compris accessoires, robinetterie</t>
  </si>
  <si>
    <t>Ensemble Lave-mains mural droit y compris accessoires, robinetterie</t>
  </si>
  <si>
    <t>Ensemble WC y compris accessoires, robinetterie</t>
  </si>
  <si>
    <t>Ensemble Vide-seaux y compris grilles, accessoires, robinetterie</t>
  </si>
  <si>
    <t>Ensemble Ballon de production d'eau chaude sanitaire y compris accessoires, groupe de sécurité</t>
  </si>
  <si>
    <t>Alimentation et raccordement réseaux CFO-CFA y compris chemin de câbles</t>
  </si>
  <si>
    <t>Interrupteur de proximité des réseaux CFO-CFA du ballon ECS</t>
  </si>
  <si>
    <t>Mise à la terre des réseaux CFO-CFA du ballon</t>
  </si>
  <si>
    <t>Canalisations Eaux usées PVC-U y compris coudes, tés, raccords</t>
  </si>
  <si>
    <t>Supportage et fixation de tuyauterie Eau potable et Eaux usées</t>
  </si>
  <si>
    <t>Répérage et étiquetage des réseaux  Eau potable</t>
  </si>
  <si>
    <t>Essais et mise en service des réseaux  Eau potable</t>
  </si>
  <si>
    <t>Total série 800</t>
  </si>
  <si>
    <t>SERIE 900 - Réseaux GTC et Supervision</t>
  </si>
  <si>
    <t>Etude d’exécution y compris analyse fonctionnelle, listes de points, architecture, programmation</t>
  </si>
  <si>
    <t>Fourniture et pose de la GTC pour CTA y compris sondes, compteurs,  raccordements</t>
  </si>
  <si>
    <t>Fourniture et pose de la GTC pour extracteurs y compris sondes, compteurs,  raccordements</t>
  </si>
  <si>
    <t>Fourniture et pose de la GTC pour chauffage et éclairages y compris sondes, compteurs,  raccordements</t>
  </si>
  <si>
    <t>Supervision des informations des appareillages CVC-Sanitaires-Eclairages y compris raccordements</t>
  </si>
  <si>
    <t>Armoire électrique divisionnaire CFO-CFA de GTC y compris tableau, protections</t>
  </si>
  <si>
    <t>Alimentation et raccordement réseaux CFO-CFA de GTC y compris chemin de câbles</t>
  </si>
  <si>
    <t>Mise à la terre des réseaux CFO-CFA de GTC</t>
  </si>
  <si>
    <t>Essais et mise en service GTC par constructeur</t>
  </si>
  <si>
    <t>Total série 900</t>
  </si>
  <si>
    <t>Montant total HT</t>
  </si>
  <si>
    <t>Décroutage enrobés</t>
  </si>
  <si>
    <t>Géotextile</t>
  </si>
  <si>
    <t>Terre-Plein / Trottoirs à déposer</t>
  </si>
  <si>
    <t>Cana EU / EP à déposer</t>
  </si>
  <si>
    <t>Béton ou PVC DN200</t>
  </si>
  <si>
    <t>CC2</t>
  </si>
  <si>
    <t>Mise à la cote tampon EP</t>
  </si>
  <si>
    <t>Dépose chambres HTA/BT</t>
  </si>
  <si>
    <t>Dalle / Fondation belvédère</t>
  </si>
  <si>
    <t>Déblais</t>
  </si>
  <si>
    <t>Remblai</t>
  </si>
  <si>
    <t>Roulement : 6cm bbsg3</t>
  </si>
  <si>
    <t>Base : 13cm GB3</t>
  </si>
  <si>
    <t>Forme : 20cm Grave</t>
  </si>
  <si>
    <t>Eaux usées</t>
  </si>
  <si>
    <t>AEP</t>
  </si>
  <si>
    <t>ECP</t>
  </si>
  <si>
    <t>EP</t>
  </si>
  <si>
    <t>tranchée seule</t>
  </si>
  <si>
    <t>tranchée commune avec ECP</t>
  </si>
  <si>
    <t>Busage fossé</t>
  </si>
  <si>
    <t>CS2</t>
  </si>
  <si>
    <t>Caniveaux à grille</t>
  </si>
  <si>
    <t>Bordures T2</t>
  </si>
  <si>
    <t>BTCV</t>
  </si>
  <si>
    <t>CD901</t>
  </si>
  <si>
    <t>HT / BT</t>
  </si>
  <si>
    <t>tranchée commune</t>
  </si>
  <si>
    <t xml:space="preserve">Fourreaux </t>
  </si>
  <si>
    <t>TPC 63</t>
  </si>
  <si>
    <t>TPC 90</t>
  </si>
  <si>
    <t>Esteban (dans bâtiment) :</t>
  </si>
  <si>
    <t>TPC 160</t>
  </si>
  <si>
    <t>Terre plein</t>
  </si>
  <si>
    <t>Végétalisé</t>
  </si>
  <si>
    <t>Enrobé</t>
  </si>
  <si>
    <t>Lisse bardage (7lisses espacées d'environ 1,17m)</t>
  </si>
  <si>
    <t>Raccord d'angle</t>
  </si>
  <si>
    <t>intérieur / extérieur</t>
  </si>
  <si>
    <t>En partie hte et basse</t>
  </si>
  <si>
    <t>Couverture</t>
  </si>
  <si>
    <t>250 =&gt; FAUX</t>
  </si>
  <si>
    <t>m²</t>
  </si>
  <si>
    <t>Excavations pour fondations BTCV :</t>
  </si>
  <si>
    <t>linéaire</t>
  </si>
  <si>
    <t xml:space="preserve">section </t>
  </si>
  <si>
    <t>m2</t>
  </si>
  <si>
    <t>M3 de fondation</t>
  </si>
  <si>
    <t>métré excavation</t>
  </si>
  <si>
    <t>métré remblai</t>
  </si>
  <si>
    <t>métré Evac</t>
  </si>
  <si>
    <t>m3</t>
  </si>
  <si>
    <t>T</t>
  </si>
  <si>
    <t>Démolition des terre-plein et trottoirs</t>
  </si>
  <si>
    <t>Démolition dalle et fondations "ancien belvédère" (prof estimée : 50cm)</t>
  </si>
  <si>
    <t>Rabotage d'enrobé sur une épaisseur de 6 à 15 cm – surface supérieure à 50m²</t>
  </si>
  <si>
    <t>Remblais</t>
  </si>
  <si>
    <t>Fondations Bât Cont Pers</t>
  </si>
  <si>
    <t>Semelle filantes</t>
  </si>
  <si>
    <t>Surface polyane</t>
  </si>
  <si>
    <t>Métré Charpente métallique (ossature)</t>
  </si>
  <si>
    <t>Famille et type</t>
  </si>
  <si>
    <t>Nombre</t>
  </si>
  <si>
    <t>Longueur</t>
  </si>
  <si>
    <t>Cornière à ailes égales: L60x5</t>
  </si>
  <si>
    <t>Cornière à ailes égales: L100x12</t>
  </si>
  <si>
    <t>Cornière à ailes égales: L120x12</t>
  </si>
  <si>
    <t>HE-A: HEA160</t>
  </si>
  <si>
    <t>HE-A: HEA180</t>
  </si>
  <si>
    <t>HE-A: HEA200</t>
  </si>
  <si>
    <t>RHS (EN 10210-2): RHS200x100x5</t>
  </si>
  <si>
    <t>RHS (EN 10219-2): RHS200x100x10</t>
  </si>
  <si>
    <t>SHS (EN 10219-2): SHS100x3</t>
  </si>
  <si>
    <t>Métré Charpente métallique (poteaux)</t>
  </si>
  <si>
    <t>Poteau béton - Rectangulaire: 200 x 200</t>
  </si>
  <si>
    <t>Poteau béton - Rectangulaire: 250 x 250</t>
  </si>
  <si>
    <t>Poteau HE-A: HEA200</t>
  </si>
  <si>
    <t>Poteau HE-A: HEA280</t>
  </si>
  <si>
    <t>Poteau SHS (EN 10210-2): SHS40x2,6</t>
  </si>
  <si>
    <t>Poteau SHS (EN 10219-2): SHS100x3</t>
  </si>
  <si>
    <t xml:space="preserve">Total </t>
  </si>
  <si>
    <t>Métré Fondation (Massif + fût)</t>
  </si>
  <si>
    <t>Matériau structurel</t>
  </si>
  <si>
    <t>Largeur</t>
  </si>
  <si>
    <t>Volume</t>
  </si>
  <si>
    <t>Base rectangulaire: 500 mm x 500 mm x 500mm</t>
  </si>
  <si>
    <t>Béton - Béton coulé sur place</t>
  </si>
  <si>
    <t>Base rectangulaire: 500 mm x 500 mm x 500mm: 22</t>
  </si>
  <si>
    <t>Semelle filante: Soubassement porteur - 1000 x 600</t>
  </si>
  <si>
    <t>Béton, coulé sur place</t>
  </si>
  <si>
    <t>Semelle filante: Soubassement porteur - 1000 x 600: 4</t>
  </si>
  <si>
    <t>Total général: 26</t>
  </si>
  <si>
    <t>Hauteur non contrainte</t>
  </si>
  <si>
    <t>Surface</t>
  </si>
  <si>
    <t>Utilisation structurelle</t>
  </si>
  <si>
    <t>Mur de base: 10_VOILE BETON 200</t>
  </si>
  <si>
    <t>10_BETON</t>
  </si>
  <si>
    <t>18 m²</t>
  </si>
  <si>
    <t>fondation</t>
  </si>
  <si>
    <t>Mur de base: 10_VOILE BETON 500</t>
  </si>
  <si>
    <t>152 m²</t>
  </si>
  <si>
    <t>Porteur</t>
  </si>
  <si>
    <t>Métré Structure (Sols)</t>
  </si>
  <si>
    <t>Epaisseur par défaut</t>
  </si>
  <si>
    <t>Sol: 10_DALLE_BETON_200 2</t>
  </si>
  <si>
    <t>250 m²</t>
  </si>
  <si>
    <t>198 m²</t>
  </si>
  <si>
    <t>6 m²</t>
  </si>
  <si>
    <t>5 m²</t>
  </si>
  <si>
    <t>0 m²</t>
  </si>
  <si>
    <t>1 m²</t>
  </si>
  <si>
    <t>Sol: 10_DALLE_BETON_200 Variable</t>
  </si>
  <si>
    <t>117 m²</t>
  </si>
  <si>
    <t>107 m²</t>
  </si>
  <si>
    <t>Sol: 10_DALLE_BETON_200 Variable 2</t>
  </si>
  <si>
    <t>Sol: Dalle béton 60mm</t>
  </si>
  <si>
    <t>Sol: Dalle béton 160</t>
  </si>
  <si>
    <t>169 m²</t>
  </si>
  <si>
    <t>Sol: Dalle béton 204</t>
  </si>
  <si>
    <t>Métré Poteau</t>
  </si>
  <si>
    <t>Maçonnerie - Béton coulé sur place</t>
  </si>
  <si>
    <t>Métré Poutre (ossature)</t>
  </si>
  <si>
    <t>Matériau structurel: Masse volumique</t>
  </si>
  <si>
    <t>Poutre rectangulaire - Béton: 150 x 320 mm</t>
  </si>
  <si>
    <t>23,6 kN/</t>
  </si>
  <si>
    <t>Poutre rectangulaire - Béton: 200 x 200</t>
  </si>
  <si>
    <t>Poutre rectangulaire - Béton: 250 x 350</t>
  </si>
  <si>
    <t>Poutre rectangulaire - Béton: 250 x 500</t>
  </si>
  <si>
    <t>Poutre rectangulaire - Béton: 250x600</t>
  </si>
  <si>
    <t>Métré Structure (Mur)</t>
  </si>
  <si>
    <t>Mur de base: Bardage en haut</t>
  </si>
  <si>
    <t>Bardage</t>
  </si>
  <si>
    <t>Non porteur</t>
  </si>
  <si>
    <t>Mur de base: Bardage Simple peau 50mm</t>
  </si>
  <si>
    <t xml:space="preserve">bardage </t>
  </si>
  <si>
    <t>Contreventement</t>
  </si>
  <si>
    <t>Mur de base: Cloison 98 mm</t>
  </si>
  <si>
    <t>Mur de base: Maçonnerie BBM - 200 mm</t>
  </si>
  <si>
    <t>Agglo BBM</t>
  </si>
  <si>
    <t>Mur-rideau: cloison vitrée</t>
  </si>
  <si>
    <t>2,50 m ht</t>
  </si>
  <si>
    <t>2,00 m ht</t>
  </si>
  <si>
    <t xml:space="preserve">Voile séparateur </t>
  </si>
  <si>
    <t>(donnée Esteban)</t>
  </si>
  <si>
    <t>ORANO RECYCLAGE 
PPA1
Marché Démolition du Poste de Garde Existant
Lot Désamiantage, Curage et Démolition - DPGF (à compléter)</t>
  </si>
  <si>
    <t>LOT 00 - GENERALITES</t>
  </si>
  <si>
    <t>Visite du site</t>
  </si>
  <si>
    <t>ENS</t>
  </si>
  <si>
    <t>PAQ</t>
  </si>
  <si>
    <t>Plan de prévention</t>
  </si>
  <si>
    <t>Etudes d'execution comprenant :</t>
  </si>
  <si>
    <t>Le planning des travaux</t>
  </si>
  <si>
    <t>Les procédures d’exécution particulières applicables sur ce chantier</t>
  </si>
  <si>
    <t>Le plan d’installation de chantier comprenant Les installations de chantier spécifiques</t>
  </si>
  <si>
    <t>Le plan de retrait</t>
  </si>
  <si>
    <t>voir §2</t>
  </si>
  <si>
    <t>La stratégie de prélèvement</t>
  </si>
  <si>
    <t>Les modes opératoires de curage et de démolition</t>
  </si>
  <si>
    <t>DOE comprenant :</t>
  </si>
  <si>
    <t>Rapport final d'intervention</t>
  </si>
  <si>
    <t>Documents TQC</t>
  </si>
  <si>
    <t xml:space="preserve"> SOUS TOTAL =</t>
  </si>
  <si>
    <t xml:space="preserve">LOT 01 - INSTALLATION DE CHANTIER </t>
  </si>
  <si>
    <t>Frais divers</t>
  </si>
  <si>
    <t>Panneau de chantier - Affichage</t>
  </si>
  <si>
    <t>non concerné</t>
  </si>
  <si>
    <t>Raccordements au réseaux d'énergie et de services</t>
  </si>
  <si>
    <t>Signalisation de chantier</t>
  </si>
  <si>
    <t>Installation des zones de stockage</t>
  </si>
  <si>
    <t>Installation et gestion des bennes à déchets de chantier</t>
  </si>
  <si>
    <t>Installation zone de tri des déchets</t>
  </si>
  <si>
    <t>Installation Base Vie Autonome avec Sanitaires et Coin Réfectoire</t>
  </si>
  <si>
    <t>Contrôle de l'installation</t>
  </si>
  <si>
    <t>Amenée/repli/location d'un télescopique</t>
  </si>
  <si>
    <t>Amenée/repli/location d'une pelle équipée démolition</t>
  </si>
  <si>
    <t>LOT 02 - DESAMIANTAGE</t>
  </si>
  <si>
    <t>Etudes d'execution spécifiques comprenant :</t>
  </si>
  <si>
    <t>Installation Spécifique :</t>
  </si>
  <si>
    <t>Mise en place de l'unité mobile de décontamination (UMD)</t>
  </si>
  <si>
    <t>Balisage, Protection des zones à risque</t>
  </si>
  <si>
    <t>Confinement de la zone / installation de matériel spécifique</t>
  </si>
  <si>
    <t>inclus</t>
  </si>
  <si>
    <t>Métrologie</t>
  </si>
  <si>
    <t xml:space="preserve">Désamiantage : </t>
  </si>
  <si>
    <t>conduit fibre ciment : traversée plafond vers terrasse</t>
  </si>
  <si>
    <t>mastic dur beige et gris : joints de vitrages fenêtres béton</t>
  </si>
  <si>
    <t>peinture bleue + joint mou gris : vitrages portes et impostes métalliques</t>
  </si>
  <si>
    <t>joint dur gris : vitrage banque d'accueil</t>
  </si>
  <si>
    <t>cordon blanc fibreux : vide sanitaire / fourreau de conduite métallique en traversée de dalle béton</t>
  </si>
  <si>
    <t>conduit fibre ciment : extérieur / regard réseau électrique</t>
  </si>
  <si>
    <t>qté (enveloppe) à confirmer</t>
  </si>
  <si>
    <t>Peinture blanche + peinture rouge + bande de toile fibreuse + mousse noire + joint dur beige/gris</t>
  </si>
  <si>
    <t>Peinture blanche + plaque ondulée fibre ciment</t>
  </si>
  <si>
    <t>Plaques fibre ciment</t>
  </si>
  <si>
    <t>Déchets : transport et traitement</t>
  </si>
  <si>
    <t>Evacuation en déchets inertes</t>
  </si>
  <si>
    <t>évacuation in situ</t>
  </si>
  <si>
    <t>Evacuation en filière ISDND</t>
  </si>
  <si>
    <t>Evacuation en filière ISDD</t>
  </si>
  <si>
    <t>Repli des installations</t>
  </si>
  <si>
    <t>Nettoyage du chantier</t>
  </si>
  <si>
    <t>ft</t>
  </si>
  <si>
    <t>Repli</t>
  </si>
  <si>
    <t>LOT 03 - CURAGE ET DEMOLITIONS</t>
  </si>
  <si>
    <t>Dépose et évacuation de la porte et de l'huisserie du local technique présentant un seuil de pb &gt; règlementation</t>
  </si>
  <si>
    <t>Dépose et évacuation des portes intérieures bois</t>
  </si>
  <si>
    <t>Dépose et évacuation des portes métalliques</t>
  </si>
  <si>
    <t>Dépose et évacuation des cloisons, doublages, isolants</t>
  </si>
  <si>
    <t>Dépose et évacuation des faux plafonds, revêtements de sol</t>
  </si>
  <si>
    <t>Dépose et évacuation des menuiseries extérieures yc vitrages</t>
  </si>
  <si>
    <t>Dépose et évacuation des équipements techniques (sanitaires, chauffage et électricité), compris réseaux d’alimentation et évacuation</t>
  </si>
  <si>
    <t xml:space="preserve">Dépose et évacuation des distributions et colonnes sanitaires </t>
  </si>
  <si>
    <t>Dépose et évacuation des équipements électriques et équipements de chauffage</t>
  </si>
  <si>
    <t>Dépose et évacuation du mobilier</t>
  </si>
  <si>
    <t>Dépose et évacuation des barrières levantes</t>
  </si>
  <si>
    <t>Dépose et évacuation des guérites</t>
  </si>
  <si>
    <t>Dépose et mise en stock sur le site des GBA</t>
  </si>
  <si>
    <t>Démolition de la dalle BA en toiture</t>
  </si>
  <si>
    <t>Sciage ép. 22 cm en 6 blocs de 7,46 t</t>
  </si>
  <si>
    <t>Amenée/Repli et Location grue mobile</t>
  </si>
  <si>
    <t>Ens</t>
  </si>
  <si>
    <t>Démolition des blocs au sol et chargement</t>
  </si>
  <si>
    <t>Démolition des éléments verticaux porteurs</t>
  </si>
  <si>
    <t>Poteaux types 1,2,3 : 35*35</t>
  </si>
  <si>
    <t>Poteaux type 4 : 18*28</t>
  </si>
  <si>
    <t>Poteaux type 5 : 18*18</t>
  </si>
  <si>
    <t>Poutres type 1 : 19 / 22 * 35 / 45</t>
  </si>
  <si>
    <t>Dépose des réseaux abandonnés</t>
  </si>
  <si>
    <t>Option Sciage et Démolition partie sud dalle basse :</t>
  </si>
  <si>
    <t>Dégagement des fondations superficielles</t>
  </si>
  <si>
    <t>Sciage le long de la file C (ép &lt; 25 cm)</t>
  </si>
  <si>
    <t>Démolition dalle et soubassement</t>
  </si>
  <si>
    <t>TOTAL (€ HT) =</t>
  </si>
  <si>
    <r>
      <rPr>
        <b/>
        <u/>
        <sz val="11"/>
        <color rgb="FFFF0000"/>
        <rFont val="Calibri"/>
        <family val="2"/>
        <scheme val="minor"/>
      </rPr>
      <t>IMPORTANT :</t>
    </r>
    <r>
      <rPr>
        <sz val="11"/>
        <color rgb="FFFF0000"/>
        <rFont val="Calibri"/>
        <family val="2"/>
        <scheme val="minor"/>
      </rPr>
      <t xml:space="preserve">
- Les quantitatifs sont donnés à titre indicatif.
- L'Entreprise devra faire ses propres métrés à l'occasion de la visite de site et sur la base du DCE. L'Entreprise s'assurera d'intégrer dans son offre une prestation forfaitaire complète.
- Les méthodologies proposées par le maître d'oeuvre ne sont pas limitatives, l'Entrepreneur proposera ses propres méthodologies dans son offre.</t>
    </r>
  </si>
  <si>
    <t>SYNCHROTRON SOLEIL
EXTENSION ZONE RF
PRO/DCE
DPGF</t>
  </si>
  <si>
    <t xml:space="preserve">Rédacteur : 
Vérificateur : 
Approbateur : 
Première émission </t>
  </si>
  <si>
    <t>Rédacteur : 
Vérificateur : 
Approbateur : 
Modification :</t>
  </si>
  <si>
    <t>Charpente métallique</t>
  </si>
  <si>
    <t>Gros-œuvre</t>
  </si>
  <si>
    <t>Fondations</t>
  </si>
  <si>
    <t>Etudes d'exécution</t>
  </si>
  <si>
    <t>Installation de chantier</t>
  </si>
  <si>
    <t>ESTIMATION PREVISIONNELLE</t>
  </si>
  <si>
    <t>Fourniture et application d'une peinture intumescente SF1H et contre la corrosion C1 sur les profilés nouveaux de la charpente métallique, y compris contrôle d'épaisseur et reprise sur site ci-nécessaire;</t>
  </si>
  <si>
    <t>5.4</t>
  </si>
  <si>
    <t>kg</t>
  </si>
  <si>
    <t>5.3</t>
  </si>
  <si>
    <t xml:space="preserve">Moins-value valorisation déchet métallique </t>
  </si>
  <si>
    <t>5.2</t>
  </si>
  <si>
    <t>Dépose de poteau et poutres  de charpente métallique existant incluant l'étaiement temporaires des poutres conservés, y compris évacuation des déchets vers site de valorisation;</t>
  </si>
  <si>
    <t>5.1</t>
  </si>
  <si>
    <t>•	4 Traversées de 900 par 450 mm de hauteur dans le mur Cœurs à une arase inférieur compris entre +3 m et  +4,5 m;</t>
  </si>
  <si>
    <t>•	Traversée de 400 par 350 mm de hauteur dans le mur Linac à une arase inférieur de +7,05 m;</t>
  </si>
  <si>
    <t>•	Traversée de 900 par 450 mm de hauteur dans le mur Linac à une arase inférieur de + 6,02 m;</t>
  </si>
  <si>
    <t>•	Traversée de 900 par 450 mm de hauteur dans le mur Linac à une arase inférieur de + 10,02  m;</t>
  </si>
  <si>
    <t>Création de traversée de dimension et d'arase inférieur définie ci-après. La prestation comprend les moyens d'accès, le renforcement à définir en étude d'exécution, la démolition, la reprise des parois, le rebouchage temporaire à l'aide d'un matériau type panneau permettant d'assurer le degré coupe-feu d'1h de la paroi, y compris l'évacuation des déchets.</t>
  </si>
  <si>
    <t>4.5</t>
  </si>
  <si>
    <t xml:space="preserve">Poutre suivant les dimensions  de hauteur de 0,4 x 0,5 de ht. Les travaux comprennent :
•	Le pompage de la fouille si nécessaire ;
•	La réalisation d’une couche de béton de propreté, classe C 8/10, sur une épaisseur de 5 cm ;
•	La fourniture et la mise en place des aciers HA, ferraillage à déterminer lors des études d’exécution ;
•	Réalisation des réservations conformément aux plans du projet ;
•	Le coulage du béton (caractéristiques à déterminer lors des études d’exécution) ;
•	Le curage du béton ;
•	Les essais (dont essais de compression et affaissement béton)
•Le scellement des platines d'ancrages des poteaux, y compris implantation par un géométre </t>
  </si>
  <si>
    <t>4.4</t>
  </si>
  <si>
    <t>Massifs suivant les dimensions 0,6 x 0,6 par 0,5 de Hauteur  les travaux comprennent :
•	Le pompage de la fouille si nécessaire ;
•	La réalisation d’une couche de béton de propreté, classe C 8/10, sur une épaisseur de 10cm ;
•	La fourniture et la mise en place des aciers HA, ferraillage à déterminer lors des études d’exécution ;
•	Réalisation des réservations conformément aux plans du projet ;
•	Le coulage du béton (caractéristiques à déterminer lors des études d’exécution) ;
•	Le curage du béton ;
•	Les essais (dont essais de compression et affaissement béton)
•Le scellement des platines d'ancrages des poteaux, y compris implantation par un géométre ;</t>
  </si>
  <si>
    <t>4.3</t>
  </si>
  <si>
    <t>Terrassement complémentaire ép. 30 cm, y compris évacuation des déblais vers la décharge ;</t>
  </si>
  <si>
    <t>4.2</t>
  </si>
  <si>
    <t>Découpe et démolition de la dalle ép.30 cm, y compris évacuation des déblais vers la décharge ;</t>
  </si>
  <si>
    <t>4.1</t>
  </si>
  <si>
    <t>Recépage des têtes de micropieux</t>
  </si>
  <si>
    <t xml:space="preserve">Ens </t>
  </si>
  <si>
    <t>Contrôle des micro-pieux</t>
  </si>
  <si>
    <t>3.5</t>
  </si>
  <si>
    <t>Micro-pieux Type II 5 m D200mm 
•	L'implantation des pieux par un géomètre, 
•	Le forage et le carottage des pieux, 
•	Le chargement et l'évacuation des déblais, 
•	La fourniture et la mise en œuvre de béton conformément aux prescriptions techniques et suivant la nature chimique des eaux rencontrées, 
•	La fourniture et l'incorporation des aciers, notamment en attente en tête de pieux, 
•	L'amenée et le repli du matériel,
•	Une fiche de contrôle de la bonne mise en œuvre de chaque pieu (vitesse de forage, quantité de béton/ /profondeur)
• Essai de compression
•	Un certificat de bonne implantation des ouvrages terminés,</t>
  </si>
  <si>
    <t>3.4</t>
  </si>
  <si>
    <t>Micro-pieux d'essai</t>
  </si>
  <si>
    <t>3.3</t>
  </si>
  <si>
    <t>Ft</t>
  </si>
  <si>
    <t>3.2</t>
  </si>
  <si>
    <t>3.1</t>
  </si>
  <si>
    <t xml:space="preserve">Etudes d'execution dont mission G3 selon la norme NF P94-500, y compris DOE </t>
  </si>
  <si>
    <t>2.1</t>
  </si>
  <si>
    <t>Etudes d'exécutions</t>
  </si>
  <si>
    <t>Nettoyage et remise en état en fin de phases travaux, y compris fourniture des protections collectives ;</t>
  </si>
  <si>
    <t>Signalisation de chantier - intérieur et extérieur</t>
  </si>
  <si>
    <t>1.6</t>
  </si>
  <si>
    <t>Fourniture et mise en œuvre de protection des équipements durant le chantier, y compris repli à chaque fin de phase</t>
  </si>
  <si>
    <t>1.5</t>
  </si>
  <si>
    <t>Fourniture et mise en œuvre d'une zone de stockage et de tri des déchets, comprenant :
- signalisation ;
- bennes selon déchets générer par la phase travaux, y compris bachage en fin de journée et par intempérie ;
- amenée en début de phase travaux / repli et évacuation vers décharge ou site de valorisation en fin de phase chantier ;
NOTA : Les frais de valorisation et/ou de mise en décharge sont à inclure dans les prestations.</t>
  </si>
  <si>
    <t>1.4</t>
  </si>
  <si>
    <t>1.3</t>
  </si>
  <si>
    <t>Cloturage en barrière type HERAS de la base vie et de la zone de chantier (stockage matériaux, matériels et déchets), y compris amenée / repli à chaque phase</t>
  </si>
  <si>
    <t>1.2</t>
  </si>
  <si>
    <t>mois</t>
  </si>
  <si>
    <t>- Location ;</t>
  </si>
  <si>
    <t>1.1.2</t>
  </si>
  <si>
    <t>- Amenée en début de phase et repli en fin de phase ;</t>
  </si>
  <si>
    <t>1.1.1</t>
  </si>
  <si>
    <t>Installation de la base vie pour 5 personnes  comprenant :  réfectoire ; sanitaires ; vestiaires conforme à la réglementation, y compris raccordement en énergies et services (30 ml)</t>
  </si>
  <si>
    <t>1.1</t>
  </si>
  <si>
    <t>Extension zone RF - Scénario 1</t>
  </si>
  <si>
    <t>Pour mémoire : L'ensemble des "installation de chantier" est amené en début de phase travaux et replié en fin de phase.</t>
  </si>
  <si>
    <t>Qté Entreprise</t>
  </si>
  <si>
    <t>Fourniture et pose d'une charpente métallique (nouveaux profilés) dont poteaux parties existantes, y compris platines d'ancrage ;</t>
  </si>
  <si>
    <t>2.  SYNTHESE</t>
  </si>
  <si>
    <t>Détection et Marquage/Piquetage des réseaux enterrés (intérieur / revêtement de sol peinture), y compris procès-verbal;</t>
  </si>
  <si>
    <t>Peinture de sol - Préparation, fourniture et mise en oeuvre de peinture de sol tel-que-l'existant sur les poutres et massifs apparentes y compris réparation</t>
  </si>
  <si>
    <t>4.6</t>
  </si>
  <si>
    <t>4.6.1</t>
  </si>
  <si>
    <t>4.6.2</t>
  </si>
  <si>
    <t>4.6.3</t>
  </si>
  <si>
    <t>4.6.4</t>
  </si>
  <si>
    <t>4.6.5</t>
  </si>
  <si>
    <t>•	Traversée de 450 par 350 mm de hauteur dans le mur Linac à une arase inférieur de +7,00 m;</t>
  </si>
  <si>
    <r>
      <rPr>
        <b/>
        <u/>
        <sz val="11"/>
        <color rgb="FFFF0000"/>
        <rFont val="Lato"/>
        <family val="2"/>
      </rPr>
      <t>IMPORTANT :</t>
    </r>
    <r>
      <rPr>
        <sz val="11"/>
        <color rgb="FFFF0000"/>
        <rFont val="Lato"/>
        <family val="2"/>
      </rPr>
      <t xml:space="preserve">
- L'Entreprise devra faire ses propres métrés à l'occasion de la visite de site et sur la base du DCE. L'Entreprise s'assurera d'intégrer dans son offre une prestation forfaitaire complète.
- Les méthodologies proposées par le maître d'oeuvre ne sont pas limitatives, l'Entrepreneur proposera ses propres méthodologies dans son offre.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</si>
</sst>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(&quot;€&quot;* #,##0.00_);_(&quot;€&quot;* \(#,##0.00\);_(&quot;€&quot;* &quot;-&quot;??_);_(@_)"/>
    <numFmt numFmtId="165" formatCode="_([$€-2]\ * #,##0.00_);_([$€-2]\ * \(#,##0.00\);_([$€-2]\ * &quot;-&quot;??_);_(@_)"/>
    <numFmt numFmtId="166" formatCode="0.000"/>
    <numFmt numFmtId="167" formatCode="#,##0.00\ &quot;€&quot;"/>
    <numFmt numFmtId="168" formatCode="0.0"/>
  </numFmts>
  <fonts count="4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sz val="12"/>
      <color theme="0"/>
      <name val="Arial"/>
      <family val="2"/>
    </font>
    <font>
      <b/>
      <sz val="14"/>
      <color theme="0"/>
      <name val="Arial"/>
      <family val="2"/>
    </font>
    <font>
      <sz val="10"/>
      <name val="Arial"/>
      <family val="2"/>
    </font>
    <font>
      <b/>
      <sz val="12"/>
      <color theme="0"/>
      <name val="Arial"/>
      <family val="2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2"/>
      <name val="Calibri"/>
      <family val="2"/>
      <scheme val="minor"/>
    </font>
    <font>
      <b/>
      <sz val="10"/>
      <name val="Arial"/>
      <family val="2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8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Lato"/>
      <family val="2"/>
    </font>
    <font>
      <b/>
      <sz val="12"/>
      <name val="Lato"/>
      <family val="2"/>
    </font>
    <font>
      <sz val="14"/>
      <color theme="0"/>
      <name val="Lato"/>
      <family val="2"/>
    </font>
    <font>
      <sz val="11"/>
      <color theme="0"/>
      <name val="Lato"/>
      <family val="2"/>
    </font>
    <font>
      <b/>
      <sz val="11"/>
      <name val="Lato"/>
      <family val="2"/>
    </font>
    <font>
      <sz val="11"/>
      <color rgb="FFFF0000"/>
      <name val="Lato"/>
      <family val="2"/>
    </font>
    <font>
      <b/>
      <u/>
      <sz val="11"/>
      <color rgb="FFFF0000"/>
      <name val="Lato"/>
      <family val="2"/>
    </font>
    <font>
      <b/>
      <sz val="11"/>
      <color theme="0"/>
      <name val="Lato"/>
      <family val="2"/>
    </font>
    <font>
      <b/>
      <sz val="12"/>
      <name val="Lato BOLD"/>
    </font>
    <font>
      <b/>
      <sz val="12"/>
      <color theme="1"/>
      <name val="Lato"/>
      <family val="2"/>
    </font>
    <font>
      <sz val="14"/>
      <name val="Syncopate BOLD"/>
    </font>
    <font>
      <b/>
      <sz val="16"/>
      <color rgb="FF20292F"/>
      <name val="Syncopate BOLD"/>
    </font>
    <font>
      <b/>
      <sz val="14"/>
      <name val="Syncopate bold"/>
    </font>
    <font>
      <sz val="10"/>
      <name val="Lato"/>
      <family val="2"/>
    </font>
    <font>
      <b/>
      <sz val="12"/>
      <color theme="0"/>
      <name val="Lato"/>
      <family val="2"/>
    </font>
    <font>
      <sz val="12"/>
      <name val="Lato"/>
      <family val="2"/>
    </font>
    <font>
      <sz val="9"/>
      <name val="Lato"/>
      <family val="2"/>
    </font>
    <font>
      <sz val="9"/>
      <name val="Arial"/>
      <family val="2"/>
    </font>
    <font>
      <sz val="8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</fills>
  <borders count="4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auto="1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auto="1"/>
      </left>
      <right style="thin">
        <color auto="1"/>
      </right>
      <top style="hair">
        <color indexed="64"/>
      </top>
      <bottom/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0" fontId="5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52">
    <xf numFmtId="0" fontId="0" fillId="0" borderId="0" xfId="0"/>
    <xf numFmtId="0" fontId="2" fillId="0" borderId="0" xfId="0" applyFont="1" applyAlignment="1">
      <alignment horizontal="left" vertical="center"/>
    </xf>
    <xf numFmtId="165" fontId="3" fillId="3" borderId="2" xfId="0" applyNumberFormat="1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/>
    </xf>
    <xf numFmtId="1" fontId="5" fillId="0" borderId="6" xfId="0" applyNumberFormat="1" applyFont="1" applyBorder="1" applyAlignment="1">
      <alignment horizontal="center" vertical="center"/>
    </xf>
    <xf numFmtId="167" fontId="6" fillId="5" borderId="9" xfId="1" applyNumberFormat="1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vertical="center"/>
    </xf>
    <xf numFmtId="165" fontId="8" fillId="2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vertical="center" wrapText="1"/>
    </xf>
    <xf numFmtId="0" fontId="8" fillId="0" borderId="0" xfId="0" applyFont="1" applyAlignment="1">
      <alignment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vertical="center"/>
    </xf>
    <xf numFmtId="165" fontId="9" fillId="2" borderId="0" xfId="0" applyNumberFormat="1" applyFont="1" applyFill="1" applyAlignment="1">
      <alignment horizontal="center" vertical="center"/>
    </xf>
    <xf numFmtId="165" fontId="10" fillId="6" borderId="2" xfId="0" applyNumberFormat="1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vertical="center"/>
    </xf>
    <xf numFmtId="167" fontId="11" fillId="4" borderId="5" xfId="0" applyNumberFormat="1" applyFont="1" applyFill="1" applyBorder="1" applyAlignment="1">
      <alignment horizontal="right" vertical="center"/>
    </xf>
    <xf numFmtId="0" fontId="12" fillId="2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5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vertical="center"/>
    </xf>
    <xf numFmtId="167" fontId="5" fillId="0" borderId="6" xfId="0" applyNumberFormat="1" applyFont="1" applyBorder="1" applyAlignment="1">
      <alignment horizontal="right" vertical="center"/>
    </xf>
    <xf numFmtId="167" fontId="5" fillId="0" borderId="7" xfId="1" applyNumberFormat="1" applyFont="1" applyFill="1" applyBorder="1" applyAlignment="1">
      <alignment horizontal="right" vertical="center"/>
    </xf>
    <xf numFmtId="0" fontId="5" fillId="7" borderId="6" xfId="0" applyFont="1" applyFill="1" applyBorder="1" applyAlignment="1">
      <alignment horizontal="center" vertical="center"/>
    </xf>
    <xf numFmtId="0" fontId="5" fillId="7" borderId="6" xfId="0" applyFont="1" applyFill="1" applyBorder="1" applyAlignment="1">
      <alignment vertical="center"/>
    </xf>
    <xf numFmtId="0" fontId="13" fillId="7" borderId="6" xfId="0" applyFont="1" applyFill="1" applyBorder="1" applyAlignment="1">
      <alignment horizontal="right" vertical="center"/>
    </xf>
    <xf numFmtId="9" fontId="5" fillId="7" borderId="6" xfId="2" applyFont="1" applyFill="1" applyBorder="1" applyAlignment="1">
      <alignment horizontal="center" vertical="center"/>
    </xf>
    <xf numFmtId="164" fontId="5" fillId="7" borderId="6" xfId="0" applyNumberFormat="1" applyFont="1" applyFill="1" applyBorder="1" applyAlignment="1">
      <alignment vertical="center"/>
    </xf>
    <xf numFmtId="167" fontId="13" fillId="7" borderId="7" xfId="1" applyNumberFormat="1" applyFont="1" applyFill="1" applyBorder="1" applyAlignment="1">
      <alignment horizontal="right" vertical="center"/>
    </xf>
    <xf numFmtId="0" fontId="5" fillId="0" borderId="6" xfId="0" applyFont="1" applyBorder="1" applyAlignment="1">
      <alignment horizontal="center" vertical="center" wrapText="1"/>
    </xf>
    <xf numFmtId="0" fontId="5" fillId="0" borderId="6" xfId="0" applyFont="1" applyBorder="1" applyAlignment="1">
      <alignment vertical="center" wrapText="1"/>
    </xf>
    <xf numFmtId="0" fontId="5" fillId="0" borderId="6" xfId="2" applyNumberFormat="1" applyFont="1" applyFill="1" applyBorder="1" applyAlignment="1">
      <alignment horizontal="center" vertical="center"/>
    </xf>
    <xf numFmtId="166" fontId="8" fillId="0" borderId="0" xfId="0" applyNumberFormat="1" applyFont="1" applyAlignment="1">
      <alignment vertical="center"/>
    </xf>
    <xf numFmtId="0" fontId="8" fillId="0" borderId="0" xfId="0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quotePrefix="1" applyFont="1" applyAlignment="1">
      <alignment vertical="center" wrapText="1"/>
    </xf>
    <xf numFmtId="0" fontId="5" fillId="0" borderId="6" xfId="0" applyFont="1" applyBorder="1" applyAlignment="1">
      <alignment horizontal="left" vertical="center" wrapText="1" indent="1"/>
    </xf>
    <xf numFmtId="0" fontId="5" fillId="0" borderId="6" xfId="0" applyFont="1" applyBorder="1" applyAlignment="1">
      <alignment horizontal="left" vertical="center" indent="1"/>
    </xf>
    <xf numFmtId="168" fontId="5" fillId="0" borderId="6" xfId="0" applyNumberFormat="1" applyFont="1" applyBorder="1" applyAlignment="1">
      <alignment horizontal="center" vertical="center"/>
    </xf>
    <xf numFmtId="1" fontId="15" fillId="0" borderId="6" xfId="0" applyNumberFormat="1" applyFont="1" applyBorder="1" applyAlignment="1">
      <alignment horizontal="center" vertical="center"/>
    </xf>
    <xf numFmtId="167" fontId="13" fillId="0" borderId="7" xfId="1" applyNumberFormat="1" applyFont="1" applyFill="1" applyBorder="1" applyAlignment="1">
      <alignment horizontal="right" vertical="center"/>
    </xf>
    <xf numFmtId="0" fontId="5" fillId="2" borderId="6" xfId="0" applyFont="1" applyFill="1" applyBorder="1" applyAlignment="1">
      <alignment horizontal="center" vertical="center"/>
    </xf>
    <xf numFmtId="167" fontId="5" fillId="2" borderId="6" xfId="0" applyNumberFormat="1" applyFont="1" applyFill="1" applyBorder="1" applyAlignment="1">
      <alignment horizontal="right" vertical="center"/>
    </xf>
    <xf numFmtId="1" fontId="5" fillId="2" borderId="6" xfId="0" applyNumberFormat="1" applyFont="1" applyFill="1" applyBorder="1" applyAlignment="1">
      <alignment horizontal="center" vertical="center"/>
    </xf>
    <xf numFmtId="0" fontId="5" fillId="2" borderId="6" xfId="0" applyFont="1" applyFill="1" applyBorder="1" applyAlignment="1">
      <alignment vertical="center"/>
    </xf>
    <xf numFmtId="168" fontId="5" fillId="2" borderId="6" xfId="0" applyNumberFormat="1" applyFont="1" applyFill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165" fontId="8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vertical="center" wrapText="1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vertical="center"/>
    </xf>
    <xf numFmtId="0" fontId="8" fillId="0" borderId="17" xfId="0" applyFont="1" applyBorder="1" applyAlignment="1">
      <alignment horizontal="center" vertical="center"/>
    </xf>
    <xf numFmtId="165" fontId="8" fillId="0" borderId="18" xfId="0" applyNumberFormat="1" applyFont="1" applyBorder="1" applyAlignment="1">
      <alignment horizontal="center" vertical="center"/>
    </xf>
    <xf numFmtId="0" fontId="9" fillId="8" borderId="19" xfId="0" applyFont="1" applyFill="1" applyBorder="1" applyAlignment="1">
      <alignment horizontal="center" vertical="center" wrapText="1"/>
    </xf>
    <xf numFmtId="0" fontId="13" fillId="0" borderId="6" xfId="0" applyFont="1" applyBorder="1" applyAlignment="1">
      <alignment vertical="center"/>
    </xf>
    <xf numFmtId="1" fontId="0" fillId="0" borderId="0" xfId="0" applyNumberFormat="1"/>
    <xf numFmtId="0" fontId="0" fillId="0" borderId="0" xfId="0" applyAlignment="1">
      <alignment horizontal="center"/>
    </xf>
    <xf numFmtId="0" fontId="0" fillId="9" borderId="0" xfId="0" applyFill="1"/>
    <xf numFmtId="0" fontId="0" fillId="0" borderId="0" xfId="0" applyAlignment="1">
      <alignment wrapText="1"/>
    </xf>
    <xf numFmtId="2" fontId="0" fillId="0" borderId="0" xfId="0" applyNumberFormat="1"/>
    <xf numFmtId="0" fontId="20" fillId="0" borderId="0" xfId="0" applyFont="1" applyAlignment="1">
      <alignment horizontal="center" wrapText="1"/>
    </xf>
    <xf numFmtId="0" fontId="21" fillId="10" borderId="38" xfId="0" applyFont="1" applyFill="1" applyBorder="1" applyAlignment="1">
      <alignment horizontal="left" vertical="center" wrapText="1"/>
    </xf>
    <xf numFmtId="0" fontId="21" fillId="10" borderId="28" xfId="0" applyFont="1" applyFill="1" applyBorder="1" applyAlignment="1">
      <alignment horizontal="left" vertical="center" wrapText="1"/>
    </xf>
    <xf numFmtId="0" fontId="21" fillId="10" borderId="28" xfId="0" applyFont="1" applyFill="1" applyBorder="1" applyAlignment="1">
      <alignment horizontal="center" vertical="center" wrapText="1"/>
    </xf>
    <xf numFmtId="0" fontId="21" fillId="10" borderId="29" xfId="0" applyFont="1" applyFill="1" applyBorder="1" applyAlignment="1">
      <alignment horizontal="center" vertical="center" wrapText="1"/>
    </xf>
    <xf numFmtId="0" fontId="0" fillId="11" borderId="26" xfId="0" applyFill="1" applyBorder="1" applyAlignment="1">
      <alignment wrapText="1"/>
    </xf>
    <xf numFmtId="0" fontId="0" fillId="11" borderId="27" xfId="0" applyFill="1" applyBorder="1" applyAlignment="1">
      <alignment wrapText="1"/>
    </xf>
    <xf numFmtId="0" fontId="0" fillId="0" borderId="3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6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3" xfId="0" applyBorder="1" applyAlignment="1">
      <alignment horizontal="center" wrapText="1"/>
    </xf>
    <xf numFmtId="167" fontId="0" fillId="0" borderId="3" xfId="0" applyNumberFormat="1" applyBorder="1" applyAlignment="1">
      <alignment wrapText="1"/>
    </xf>
    <xf numFmtId="167" fontId="0" fillId="7" borderId="3" xfId="0" applyNumberFormat="1" applyFill="1" applyBorder="1" applyAlignment="1">
      <alignment wrapText="1"/>
    </xf>
    <xf numFmtId="0" fontId="0" fillId="7" borderId="3" xfId="0" applyFill="1" applyBorder="1" applyAlignment="1">
      <alignment wrapText="1"/>
    </xf>
    <xf numFmtId="167" fontId="0" fillId="0" borderId="32" xfId="0" applyNumberFormat="1" applyBorder="1" applyAlignment="1">
      <alignment wrapText="1"/>
    </xf>
    <xf numFmtId="0" fontId="0" fillId="0" borderId="33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 wrapText="1"/>
    </xf>
    <xf numFmtId="167" fontId="0" fillId="0" borderId="2" xfId="0" applyNumberFormat="1" applyBorder="1" applyAlignment="1">
      <alignment wrapText="1"/>
    </xf>
    <xf numFmtId="167" fontId="0" fillId="7" borderId="2" xfId="0" applyNumberFormat="1" applyFill="1" applyBorder="1" applyAlignment="1">
      <alignment wrapText="1"/>
    </xf>
    <xf numFmtId="0" fontId="0" fillId="7" borderId="2" xfId="0" applyFill="1" applyBorder="1" applyAlignment="1">
      <alignment wrapText="1"/>
    </xf>
    <xf numFmtId="167" fontId="0" fillId="0" borderId="37" xfId="0" applyNumberFormat="1" applyBorder="1" applyAlignment="1">
      <alignment wrapText="1"/>
    </xf>
    <xf numFmtId="0" fontId="0" fillId="9" borderId="25" xfId="0" applyFill="1" applyBorder="1" applyAlignment="1">
      <alignment wrapText="1"/>
    </xf>
    <xf numFmtId="0" fontId="0" fillId="9" borderId="26" xfId="0" applyFill="1" applyBorder="1" applyAlignment="1">
      <alignment wrapText="1"/>
    </xf>
    <xf numFmtId="0" fontId="0" fillId="9" borderId="26" xfId="0" applyFill="1" applyBorder="1" applyAlignment="1">
      <alignment horizontal="center" wrapText="1"/>
    </xf>
    <xf numFmtId="167" fontId="0" fillId="9" borderId="26" xfId="0" applyNumberFormat="1" applyFill="1" applyBorder="1" applyAlignment="1">
      <alignment wrapText="1"/>
    </xf>
    <xf numFmtId="167" fontId="0" fillId="9" borderId="27" xfId="0" applyNumberFormat="1" applyFill="1" applyBorder="1" applyAlignment="1">
      <alignment wrapText="1"/>
    </xf>
    <xf numFmtId="0" fontId="0" fillId="11" borderId="26" xfId="0" applyFill="1" applyBorder="1" applyAlignment="1">
      <alignment horizontal="center" wrapText="1"/>
    </xf>
    <xf numFmtId="167" fontId="0" fillId="11" borderId="26" xfId="0" applyNumberFormat="1" applyFill="1" applyBorder="1" applyAlignment="1">
      <alignment wrapText="1"/>
    </xf>
    <xf numFmtId="167" fontId="0" fillId="11" borderId="27" xfId="0" applyNumberFormat="1" applyFill="1" applyBorder="1" applyAlignment="1">
      <alignment wrapText="1"/>
    </xf>
    <xf numFmtId="0" fontId="0" fillId="0" borderId="30" xfId="0" applyBorder="1" applyAlignment="1">
      <alignment horizontal="center" wrapText="1"/>
    </xf>
    <xf numFmtId="167" fontId="0" fillId="0" borderId="30" xfId="0" applyNumberFormat="1" applyBorder="1" applyAlignment="1">
      <alignment wrapText="1"/>
    </xf>
    <xf numFmtId="167" fontId="0" fillId="7" borderId="30" xfId="0" applyNumberFormat="1" applyFill="1" applyBorder="1" applyAlignment="1">
      <alignment wrapText="1"/>
    </xf>
    <xf numFmtId="0" fontId="0" fillId="7" borderId="30" xfId="0" applyFill="1" applyBorder="1" applyAlignment="1">
      <alignment wrapText="1"/>
    </xf>
    <xf numFmtId="167" fontId="0" fillId="0" borderId="36" xfId="0" applyNumberFormat="1" applyBorder="1" applyAlignment="1">
      <alignment wrapText="1"/>
    </xf>
    <xf numFmtId="0" fontId="0" fillId="12" borderId="35" xfId="0" applyFill="1" applyBorder="1" applyAlignment="1">
      <alignment wrapText="1"/>
    </xf>
    <xf numFmtId="0" fontId="0" fillId="12" borderId="30" xfId="0" applyFill="1" applyBorder="1" applyAlignment="1">
      <alignment wrapText="1"/>
    </xf>
    <xf numFmtId="0" fontId="0" fillId="12" borderId="31" xfId="0" applyFill="1" applyBorder="1" applyAlignment="1">
      <alignment wrapText="1"/>
    </xf>
    <xf numFmtId="0" fontId="0" fillId="12" borderId="3" xfId="0" applyFill="1" applyBorder="1" applyAlignment="1">
      <alignment wrapText="1"/>
    </xf>
    <xf numFmtId="0" fontId="0" fillId="0" borderId="3" xfId="0" applyBorder="1" applyAlignment="1">
      <alignment horizontal="left" vertical="center" wrapText="1"/>
    </xf>
    <xf numFmtId="3" fontId="0" fillId="9" borderId="26" xfId="0" applyNumberFormat="1" applyFill="1" applyBorder="1" applyAlignment="1">
      <alignment wrapText="1"/>
    </xf>
    <xf numFmtId="0" fontId="0" fillId="10" borderId="26" xfId="0" applyFill="1" applyBorder="1" applyAlignment="1">
      <alignment horizontal="center" wrapText="1"/>
    </xf>
    <xf numFmtId="167" fontId="0" fillId="10" borderId="26" xfId="0" applyNumberFormat="1" applyFill="1" applyBorder="1" applyAlignment="1">
      <alignment wrapText="1"/>
    </xf>
    <xf numFmtId="0" fontId="0" fillId="10" borderId="26" xfId="0" applyFill="1" applyBorder="1" applyAlignment="1">
      <alignment wrapText="1"/>
    </xf>
    <xf numFmtId="167" fontId="0" fillId="10" borderId="27" xfId="0" applyNumberFormat="1" applyFill="1" applyBorder="1" applyAlignment="1">
      <alignment wrapText="1"/>
    </xf>
    <xf numFmtId="0" fontId="0" fillId="0" borderId="0" xfId="0" applyAlignment="1">
      <alignment horizontal="center" wrapText="1"/>
    </xf>
    <xf numFmtId="0" fontId="22" fillId="2" borderId="0" xfId="0" applyFont="1" applyFill="1" applyAlignment="1">
      <alignment horizontal="center" vertical="center"/>
    </xf>
    <xf numFmtId="0" fontId="22" fillId="2" borderId="0" xfId="0" applyFont="1" applyFill="1" applyAlignment="1">
      <alignment vertical="center"/>
    </xf>
    <xf numFmtId="165" fontId="22" fillId="2" borderId="0" xfId="0" applyNumberFormat="1" applyFont="1" applyFill="1" applyAlignment="1">
      <alignment horizontal="center" vertical="center"/>
    </xf>
    <xf numFmtId="0" fontId="22" fillId="0" borderId="0" xfId="0" applyFont="1" applyAlignment="1">
      <alignment vertical="center"/>
    </xf>
    <xf numFmtId="0" fontId="22" fillId="2" borderId="0" xfId="0" applyFont="1" applyFill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23" fillId="2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26" fillId="13" borderId="4" xfId="0" applyFont="1" applyFill="1" applyBorder="1" applyAlignment="1">
      <alignment horizontal="center" vertical="center"/>
    </xf>
    <xf numFmtId="0" fontId="26" fillId="13" borderId="4" xfId="0" applyFont="1" applyFill="1" applyBorder="1" applyAlignment="1">
      <alignment vertical="center"/>
    </xf>
    <xf numFmtId="0" fontId="26" fillId="13" borderId="10" xfId="0" applyFont="1" applyFill="1" applyBorder="1" applyAlignment="1">
      <alignment vertical="center"/>
    </xf>
    <xf numFmtId="0" fontId="22" fillId="0" borderId="14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165" fontId="22" fillId="0" borderId="15" xfId="0" applyNumberFormat="1" applyFont="1" applyBorder="1" applyAlignment="1">
      <alignment horizontal="center" vertical="center"/>
    </xf>
    <xf numFmtId="167" fontId="22" fillId="0" borderId="0" xfId="0" applyNumberFormat="1" applyFont="1" applyAlignment="1">
      <alignment vertical="center"/>
    </xf>
    <xf numFmtId="165" fontId="22" fillId="0" borderId="0" xfId="0" applyNumberFormat="1" applyFont="1" applyAlignment="1">
      <alignment horizontal="center" vertical="center"/>
    </xf>
    <xf numFmtId="0" fontId="22" fillId="2" borderId="19" xfId="0" applyFont="1" applyFill="1" applyBorder="1" applyAlignment="1">
      <alignment horizontal="center" vertical="center" wrapText="1"/>
    </xf>
    <xf numFmtId="165" fontId="26" fillId="2" borderId="2" xfId="0" applyNumberFormat="1" applyFont="1" applyFill="1" applyBorder="1" applyAlignment="1">
      <alignment horizontal="center" vertical="center" wrapText="1"/>
    </xf>
    <xf numFmtId="0" fontId="22" fillId="13" borderId="39" xfId="0" applyFont="1" applyFill="1" applyBorder="1" applyAlignment="1">
      <alignment horizontal="center" vertical="center"/>
    </xf>
    <xf numFmtId="0" fontId="22" fillId="13" borderId="39" xfId="2" applyNumberFormat="1" applyFont="1" applyFill="1" applyBorder="1" applyAlignment="1">
      <alignment horizontal="center" vertical="center"/>
    </xf>
    <xf numFmtId="167" fontId="22" fillId="13" borderId="39" xfId="0" applyNumberFormat="1" applyFont="1" applyFill="1" applyBorder="1" applyAlignment="1">
      <alignment horizontal="right" vertical="center"/>
    </xf>
    <xf numFmtId="167" fontId="22" fillId="13" borderId="40" xfId="1" applyNumberFormat="1" applyFont="1" applyFill="1" applyBorder="1" applyAlignment="1">
      <alignment horizontal="right" vertical="center"/>
    </xf>
    <xf numFmtId="0" fontId="22" fillId="0" borderId="39" xfId="0" applyFont="1" applyBorder="1" applyAlignment="1">
      <alignment horizontal="center" vertical="center"/>
    </xf>
    <xf numFmtId="0" fontId="22" fillId="0" borderId="39" xfId="0" applyFont="1" applyBorder="1" applyAlignment="1">
      <alignment vertical="center"/>
    </xf>
    <xf numFmtId="0" fontId="22" fillId="0" borderId="39" xfId="0" applyFont="1" applyBorder="1" applyAlignment="1">
      <alignment horizontal="left" vertical="center" wrapText="1" indent="1"/>
    </xf>
    <xf numFmtId="0" fontId="22" fillId="0" borderId="39" xfId="2" applyNumberFormat="1" applyFont="1" applyFill="1" applyBorder="1" applyAlignment="1">
      <alignment horizontal="center" vertical="center"/>
    </xf>
    <xf numFmtId="167" fontId="22" fillId="0" borderId="39" xfId="0" applyNumberFormat="1" applyFont="1" applyBorder="1" applyAlignment="1">
      <alignment horizontal="right" vertical="center"/>
    </xf>
    <xf numFmtId="167" fontId="22" fillId="0" borderId="40" xfId="1" applyNumberFormat="1" applyFont="1" applyFill="1" applyBorder="1" applyAlignment="1">
      <alignment horizontal="right" vertical="center"/>
    </xf>
    <xf numFmtId="0" fontId="29" fillId="14" borderId="8" xfId="0" applyFont="1" applyFill="1" applyBorder="1" applyAlignment="1">
      <alignment horizontal="center" vertical="center"/>
    </xf>
    <xf numFmtId="0" fontId="29" fillId="14" borderId="8" xfId="0" applyFont="1" applyFill="1" applyBorder="1" applyAlignment="1">
      <alignment vertical="center"/>
    </xf>
    <xf numFmtId="167" fontId="29" fillId="14" borderId="9" xfId="1" applyNumberFormat="1" applyFont="1" applyFill="1" applyBorder="1" applyAlignment="1">
      <alignment horizontal="center" vertical="center"/>
    </xf>
    <xf numFmtId="165" fontId="26" fillId="0" borderId="0" xfId="0" applyNumberFormat="1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165" fontId="25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6" fillId="0" borderId="0" xfId="0" applyFont="1" applyAlignment="1">
      <alignment vertical="center"/>
    </xf>
    <xf numFmtId="167" fontId="26" fillId="0" borderId="0" xfId="0" applyNumberFormat="1" applyFont="1" applyAlignment="1">
      <alignment horizontal="right" vertical="center"/>
    </xf>
    <xf numFmtId="167" fontId="22" fillId="0" borderId="0" xfId="0" applyNumberFormat="1" applyFont="1" applyAlignment="1">
      <alignment horizontal="right" vertical="center"/>
    </xf>
    <xf numFmtId="167" fontId="22" fillId="0" borderId="0" xfId="1" applyNumberFormat="1" applyFont="1" applyFill="1" applyBorder="1" applyAlignment="1">
      <alignment horizontal="right" vertical="center"/>
    </xf>
    <xf numFmtId="0" fontId="22" fillId="0" borderId="0" xfId="0" applyFont="1" applyAlignment="1">
      <alignment horizontal="left" vertical="center" wrapText="1" indent="1"/>
    </xf>
    <xf numFmtId="0" fontId="29" fillId="0" borderId="0" xfId="0" applyFont="1" applyAlignment="1">
      <alignment horizontal="center" vertical="center"/>
    </xf>
    <xf numFmtId="0" fontId="29" fillId="0" borderId="0" xfId="0" applyFont="1" applyAlignment="1">
      <alignment vertical="center"/>
    </xf>
    <xf numFmtId="167" fontId="29" fillId="0" borderId="0" xfId="1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31" fillId="0" borderId="3" xfId="0" applyFont="1" applyBorder="1" applyAlignment="1">
      <alignment horizontal="center" vertical="center" wrapText="1"/>
    </xf>
    <xf numFmtId="0" fontId="22" fillId="0" borderId="3" xfId="0" applyFont="1" applyBorder="1" applyAlignment="1">
      <alignment vertical="center" wrapText="1"/>
    </xf>
    <xf numFmtId="0" fontId="32" fillId="0" borderId="0" xfId="0" applyFont="1" applyAlignment="1">
      <alignment vertical="center" wrapText="1"/>
    </xf>
    <xf numFmtId="0" fontId="34" fillId="0" borderId="17" xfId="0" applyFont="1" applyBorder="1" applyAlignment="1">
      <alignment vertical="center" wrapText="1"/>
    </xf>
    <xf numFmtId="0" fontId="34" fillId="0" borderId="17" xfId="0" applyFont="1" applyBorder="1" applyAlignment="1">
      <alignment vertical="center"/>
    </xf>
    <xf numFmtId="0" fontId="26" fillId="16" borderId="4" xfId="0" applyFont="1" applyFill="1" applyBorder="1" applyAlignment="1">
      <alignment horizontal="center" vertical="center"/>
    </xf>
    <xf numFmtId="0" fontId="26" fillId="16" borderId="4" xfId="0" applyFont="1" applyFill="1" applyBorder="1" applyAlignment="1">
      <alignment vertical="center"/>
    </xf>
    <xf numFmtId="167" fontId="26" fillId="16" borderId="5" xfId="0" applyNumberFormat="1" applyFont="1" applyFill="1" applyBorder="1" applyAlignment="1">
      <alignment horizontal="right" vertical="center"/>
    </xf>
    <xf numFmtId="0" fontId="29" fillId="14" borderId="1" xfId="0" applyFont="1" applyFill="1" applyBorder="1" applyAlignment="1">
      <alignment horizontal="center" vertical="center"/>
    </xf>
    <xf numFmtId="165" fontId="29" fillId="14" borderId="2" xfId="0" applyNumberFormat="1" applyFont="1" applyFill="1" applyBorder="1" applyAlignment="1">
      <alignment horizontal="center" vertical="center"/>
    </xf>
    <xf numFmtId="167" fontId="35" fillId="15" borderId="7" xfId="1" applyNumberFormat="1" applyFont="1" applyFill="1" applyBorder="1" applyAlignment="1">
      <alignment horizontal="right" vertical="center"/>
    </xf>
    <xf numFmtId="0" fontId="33" fillId="0" borderId="0" xfId="0" applyFont="1" applyAlignment="1">
      <alignment horizontal="left" vertical="center"/>
    </xf>
    <xf numFmtId="14" fontId="22" fillId="0" borderId="0" xfId="0" applyNumberFormat="1" applyFont="1" applyAlignment="1">
      <alignment vertical="center"/>
    </xf>
    <xf numFmtId="0" fontId="22" fillId="0" borderId="3" xfId="0" applyFont="1" applyBorder="1" applyAlignment="1">
      <alignment horizontal="center" vertical="top" wrapText="1"/>
    </xf>
    <xf numFmtId="0" fontId="22" fillId="0" borderId="3" xfId="0" applyFont="1" applyBorder="1" applyAlignment="1">
      <alignment horizontal="center" vertical="top"/>
    </xf>
    <xf numFmtId="167" fontId="36" fillId="14" borderId="3" xfId="0" applyNumberFormat="1" applyFont="1" applyFill="1" applyBorder="1" applyAlignment="1">
      <alignment horizontal="center" vertical="center"/>
    </xf>
    <xf numFmtId="0" fontId="36" fillId="14" borderId="3" xfId="0" applyFont="1" applyFill="1" applyBorder="1" applyAlignment="1">
      <alignment horizontal="center" vertical="center"/>
    </xf>
    <xf numFmtId="0" fontId="37" fillId="0" borderId="0" xfId="0" applyFont="1" applyAlignment="1">
      <alignment vertical="center"/>
    </xf>
    <xf numFmtId="167" fontId="31" fillId="0" borderId="0" xfId="0" applyNumberFormat="1" applyFont="1" applyAlignment="1">
      <alignment horizontal="center" vertical="center" wrapText="1"/>
    </xf>
    <xf numFmtId="0" fontId="31" fillId="0" borderId="0" xfId="0" applyFont="1" applyAlignment="1">
      <alignment horizontal="left" vertical="center" indent="1"/>
    </xf>
    <xf numFmtId="167" fontId="31" fillId="0" borderId="3" xfId="0" applyNumberFormat="1" applyFont="1" applyBorder="1" applyAlignment="1">
      <alignment horizontal="center" vertical="center" wrapText="1"/>
    </xf>
    <xf numFmtId="0" fontId="31" fillId="0" borderId="3" xfId="0" applyFont="1" applyBorder="1" applyAlignment="1">
      <alignment horizontal="left" vertical="center" indent="1"/>
    </xf>
    <xf numFmtId="167" fontId="38" fillId="0" borderId="7" xfId="1" applyNumberFormat="1" applyFont="1" applyFill="1" applyBorder="1" applyAlignment="1">
      <alignment horizontal="right" vertical="center"/>
    </xf>
    <xf numFmtId="167" fontId="38" fillId="0" borderId="6" xfId="0" applyNumberFormat="1" applyFont="1" applyBorder="1" applyAlignment="1">
      <alignment horizontal="right" vertical="center"/>
    </xf>
    <xf numFmtId="2" fontId="38" fillId="0" borderId="6" xfId="0" applyNumberFormat="1" applyFont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6" xfId="0" applyFont="1" applyBorder="1" applyAlignment="1">
      <alignment horizontal="left" vertical="center" wrapText="1" indent="1"/>
    </xf>
    <xf numFmtId="0" fontId="22" fillId="0" borderId="6" xfId="0" applyFont="1" applyBorder="1" applyAlignment="1">
      <alignment vertical="center"/>
    </xf>
    <xf numFmtId="0" fontId="38" fillId="0" borderId="6" xfId="0" applyFont="1" applyBorder="1" applyAlignment="1">
      <alignment horizontal="center" vertical="center" wrapText="1"/>
    </xf>
    <xf numFmtId="168" fontId="38" fillId="0" borderId="6" xfId="0" applyNumberFormat="1" applyFont="1" applyBorder="1" applyAlignment="1">
      <alignment horizontal="center" vertical="center"/>
    </xf>
    <xf numFmtId="1" fontId="38" fillId="0" borderId="6" xfId="0" applyNumberFormat="1" applyFont="1" applyBorder="1" applyAlignment="1">
      <alignment horizontal="center" vertical="center"/>
    </xf>
    <xf numFmtId="0" fontId="22" fillId="0" borderId="6" xfId="0" applyFont="1" applyBorder="1" applyAlignment="1">
      <alignment vertical="center" wrapText="1"/>
    </xf>
    <xf numFmtId="167" fontId="22" fillId="15" borderId="7" xfId="1" applyNumberFormat="1" applyFont="1" applyFill="1" applyBorder="1" applyAlignment="1">
      <alignment horizontal="right" vertical="center"/>
    </xf>
    <xf numFmtId="167" fontId="22" fillId="15" borderId="6" xfId="0" applyNumberFormat="1" applyFont="1" applyFill="1" applyBorder="1" applyAlignment="1">
      <alignment horizontal="right" vertical="center"/>
    </xf>
    <xf numFmtId="1" fontId="22" fillId="15" borderId="6" xfId="0" applyNumberFormat="1" applyFont="1" applyFill="1" applyBorder="1" applyAlignment="1">
      <alignment horizontal="center" vertical="center"/>
    </xf>
    <xf numFmtId="0" fontId="22" fillId="15" borderId="6" xfId="0" applyFont="1" applyFill="1" applyBorder="1" applyAlignment="1">
      <alignment horizontal="center" vertical="center"/>
    </xf>
    <xf numFmtId="0" fontId="22" fillId="15" borderId="6" xfId="0" applyFont="1" applyFill="1" applyBorder="1" applyAlignment="1">
      <alignment horizontal="justify" vertical="center" wrapText="1"/>
    </xf>
    <xf numFmtId="0" fontId="22" fillId="15" borderId="6" xfId="0" applyFont="1" applyFill="1" applyBorder="1" applyAlignment="1">
      <alignment vertical="center" wrapText="1"/>
    </xf>
    <xf numFmtId="0" fontId="22" fillId="15" borderId="6" xfId="0" applyFont="1" applyFill="1" applyBorder="1" applyAlignment="1">
      <alignment horizontal="center" vertical="center" wrapText="1"/>
    </xf>
    <xf numFmtId="167" fontId="39" fillId="0" borderId="7" xfId="1" applyNumberFormat="1" applyFont="1" applyFill="1" applyBorder="1" applyAlignment="1">
      <alignment horizontal="right" vertical="center"/>
    </xf>
    <xf numFmtId="167" fontId="39" fillId="0" borderId="6" xfId="0" applyNumberFormat="1" applyFont="1" applyBorder="1" applyAlignment="1">
      <alignment horizontal="right" vertical="center"/>
    </xf>
    <xf numFmtId="1" fontId="39" fillId="0" borderId="6" xfId="0" applyNumberFormat="1" applyFont="1" applyBorder="1" applyAlignment="1">
      <alignment horizontal="center" vertical="center"/>
    </xf>
    <xf numFmtId="0" fontId="39" fillId="0" borderId="6" xfId="0" applyFont="1" applyBorder="1" applyAlignment="1">
      <alignment horizontal="center" vertical="center"/>
    </xf>
    <xf numFmtId="0" fontId="38" fillId="2" borderId="6" xfId="0" applyFont="1" applyFill="1" applyBorder="1" applyAlignment="1">
      <alignment horizontal="left" vertical="center" indent="1"/>
    </xf>
    <xf numFmtId="167" fontId="39" fillId="0" borderId="39" xfId="0" applyNumberFormat="1" applyFont="1" applyBorder="1" applyAlignment="1">
      <alignment horizontal="right" vertical="center"/>
    </xf>
    <xf numFmtId="1" fontId="39" fillId="0" borderId="39" xfId="0" applyNumberFormat="1" applyFont="1" applyBorder="1" applyAlignment="1">
      <alignment horizontal="center" vertical="center"/>
    </xf>
    <xf numFmtId="0" fontId="38" fillId="0" borderId="39" xfId="0" applyFont="1" applyBorder="1" applyAlignment="1">
      <alignment horizontal="left" vertical="center" wrapText="1" indent="1"/>
    </xf>
    <xf numFmtId="167" fontId="22" fillId="0" borderId="7" xfId="1" applyNumberFormat="1" applyFont="1" applyFill="1" applyBorder="1" applyAlignment="1">
      <alignment horizontal="right" vertical="center"/>
    </xf>
    <xf numFmtId="167" fontId="22" fillId="0" borderId="6" xfId="0" applyNumberFormat="1" applyFont="1" applyBorder="1" applyAlignment="1">
      <alignment horizontal="right" vertical="center"/>
    </xf>
    <xf numFmtId="0" fontId="38" fillId="0" borderId="6" xfId="0" applyFont="1" applyBorder="1" applyAlignment="1">
      <alignment horizontal="right" vertical="center" wrapText="1"/>
    </xf>
    <xf numFmtId="0" fontId="30" fillId="0" borderId="0" xfId="0" applyFont="1" applyAlignment="1">
      <alignment horizontal="center" vertical="center" wrapText="1"/>
    </xf>
    <xf numFmtId="165" fontId="26" fillId="0" borderId="0" xfId="0" applyNumberFormat="1" applyFont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32" fillId="0" borderId="0" xfId="0" applyFont="1" applyAlignment="1">
      <alignment horizontal="center" vertical="center" wrapText="1"/>
    </xf>
    <xf numFmtId="0" fontId="33" fillId="0" borderId="0" xfId="0" applyFont="1" applyAlignment="1">
      <alignment horizontal="left" vertical="center"/>
    </xf>
    <xf numFmtId="0" fontId="30" fillId="17" borderId="3" xfId="0" applyFont="1" applyFill="1" applyBorder="1" applyAlignment="1">
      <alignment horizontal="center" vertical="center"/>
    </xf>
    <xf numFmtId="165" fontId="26" fillId="2" borderId="20" xfId="0" applyNumberFormat="1" applyFont="1" applyFill="1" applyBorder="1" applyAlignment="1">
      <alignment horizontal="center" vertical="center" wrapText="1"/>
    </xf>
    <xf numFmtId="165" fontId="26" fillId="2" borderId="21" xfId="0" applyNumberFormat="1" applyFont="1" applyFill="1" applyBorder="1" applyAlignment="1">
      <alignment horizontal="center" vertical="center" wrapText="1"/>
    </xf>
    <xf numFmtId="0" fontId="26" fillId="16" borderId="4" xfId="0" applyFont="1" applyFill="1" applyBorder="1" applyAlignment="1">
      <alignment horizontal="left" vertical="center"/>
    </xf>
    <xf numFmtId="0" fontId="26" fillId="16" borderId="10" xfId="0" applyFont="1" applyFill="1" applyBorder="1" applyAlignment="1">
      <alignment horizontal="left" vertical="center"/>
    </xf>
    <xf numFmtId="0" fontId="27" fillId="0" borderId="16" xfId="0" applyFont="1" applyBorder="1" applyAlignment="1">
      <alignment horizontal="left" vertical="top" wrapText="1"/>
    </xf>
    <xf numFmtId="0" fontId="27" fillId="0" borderId="17" xfId="0" applyFont="1" applyBorder="1" applyAlignment="1">
      <alignment horizontal="left" vertical="top" wrapText="1"/>
    </xf>
    <xf numFmtId="0" fontId="27" fillId="0" borderId="18" xfId="0" applyFont="1" applyBorder="1" applyAlignment="1">
      <alignment horizontal="left" vertical="top" wrapText="1"/>
    </xf>
    <xf numFmtId="0" fontId="0" fillId="11" borderId="25" xfId="0" applyFill="1" applyBorder="1" applyAlignment="1">
      <alignment horizontal="left" wrapText="1"/>
    </xf>
    <xf numFmtId="0" fontId="0" fillId="11" borderId="26" xfId="0" applyFill="1" applyBorder="1" applyAlignment="1">
      <alignment horizontal="left" wrapText="1"/>
    </xf>
    <xf numFmtId="0" fontId="0" fillId="10" borderId="25" xfId="0" applyFill="1" applyBorder="1" applyAlignment="1">
      <alignment horizontal="left" wrapText="1"/>
    </xf>
    <xf numFmtId="0" fontId="0" fillId="10" borderId="26" xfId="0" applyFill="1" applyBorder="1" applyAlignment="1">
      <alignment horizontal="left" wrapText="1"/>
    </xf>
    <xf numFmtId="0" fontId="19" fillId="0" borderId="22" xfId="0" applyFont="1" applyBorder="1" applyAlignment="1">
      <alignment horizontal="center" wrapText="1"/>
    </xf>
    <xf numFmtId="0" fontId="19" fillId="0" borderId="23" xfId="0" applyFont="1" applyBorder="1" applyAlignment="1">
      <alignment horizontal="center" wrapText="1"/>
    </xf>
    <xf numFmtId="0" fontId="19" fillId="0" borderId="24" xfId="0" applyFont="1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20" fillId="0" borderId="11" xfId="0" applyFont="1" applyBorder="1" applyAlignment="1">
      <alignment horizontal="center" wrapText="1"/>
    </xf>
    <xf numFmtId="0" fontId="20" fillId="0" borderId="12" xfId="0" applyFont="1" applyBorder="1" applyAlignment="1">
      <alignment horizontal="center" wrapText="1"/>
    </xf>
    <xf numFmtId="0" fontId="20" fillId="0" borderId="13" xfId="0" applyFont="1" applyBorder="1" applyAlignment="1">
      <alignment horizontal="center" wrapText="1"/>
    </xf>
    <xf numFmtId="0" fontId="0" fillId="11" borderId="22" xfId="0" applyFill="1" applyBorder="1" applyAlignment="1">
      <alignment horizontal="left" wrapText="1"/>
    </xf>
    <xf numFmtId="0" fontId="0" fillId="11" borderId="34" xfId="0" applyFill="1" applyBorder="1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11" fillId="4" borderId="4" xfId="0" applyFont="1" applyFill="1" applyBorder="1" applyAlignment="1">
      <alignment horizontal="left" vertical="center"/>
    </xf>
    <xf numFmtId="0" fontId="11" fillId="4" borderId="10" xfId="0" applyFont="1" applyFill="1" applyBorder="1" applyAlignment="1">
      <alignment horizontal="left" vertical="center"/>
    </xf>
    <xf numFmtId="0" fontId="16" fillId="6" borderId="0" xfId="0" applyFont="1" applyFill="1" applyAlignment="1">
      <alignment horizontal="center" vertical="center" wrapText="1"/>
    </xf>
    <xf numFmtId="0" fontId="16" fillId="6" borderId="0" xfId="0" applyFont="1" applyFill="1" applyAlignment="1">
      <alignment horizontal="center" vertical="center"/>
    </xf>
    <xf numFmtId="165" fontId="10" fillId="8" borderId="20" xfId="0" applyNumberFormat="1" applyFont="1" applyFill="1" applyBorder="1" applyAlignment="1">
      <alignment horizontal="center" vertical="center" wrapText="1"/>
    </xf>
    <xf numFmtId="165" fontId="10" fillId="8" borderId="21" xfId="0" applyNumberFormat="1" applyFont="1" applyFill="1" applyBorder="1" applyAlignment="1">
      <alignment horizontal="center" vertical="center" wrapText="1"/>
    </xf>
  </cellXfs>
  <cellStyles count="8">
    <cellStyle name="Milliers 2" xfId="7" xr:uid="{AB393895-8B4A-4DE5-AD50-A46C81B64F1E}"/>
    <cellStyle name="Monétaire" xfId="1" builtinId="4"/>
    <cellStyle name="Monétaire 2" xfId="5" xr:uid="{7FE78D42-165C-44FE-A071-C3D2FA0F98F1}"/>
    <cellStyle name="Monétaire 2 2" xfId="6" xr:uid="{01319C3F-DEA1-4AC0-AAB5-3A0D987D414D}"/>
    <cellStyle name="Normal" xfId="0" builtinId="0"/>
    <cellStyle name="Normal 2" xfId="3" xr:uid="{7C6C4795-4E0F-4919-816B-1FFDC9021EC8}"/>
    <cellStyle name="Normal 2 2" xfId="4" xr:uid="{A60D24A9-AA03-4E46-AA5A-F01604A1299C}"/>
    <cellStyle name="Pourcentage" xfId="2" builtinId="5"/>
  </cellStyles>
  <dxfs count="0"/>
  <tableStyles count="0" defaultTableStyle="TableStyleMedium2" defaultPivotStyle="PivotStyleLight16"/>
  <colors>
    <mruColors>
      <color rgb="FF2F77EF"/>
      <color rgb="FFE3E9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100965</xdr:colOff>
      <xdr:row>3</xdr:row>
      <xdr:rowOff>830580</xdr:rowOff>
    </xdr:from>
    <xdr:ext cx="6226886" cy="2626995"/>
    <xdr:pic>
      <xdr:nvPicPr>
        <xdr:cNvPr id="2" name="Image 1">
          <a:extLst>
            <a:ext uri="{FF2B5EF4-FFF2-40B4-BE49-F238E27FC236}">
              <a16:creationId xmlns:a16="http://schemas.microsoft.com/office/drawing/2014/main" id="{6CFCE7BD-58EA-487E-B2BB-97A968CBD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" y="763905"/>
          <a:ext cx="6226886" cy="262699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63</xdr:row>
      <xdr:rowOff>0</xdr:rowOff>
    </xdr:from>
    <xdr:to>
      <xdr:col>3</xdr:col>
      <xdr:colOff>237690</xdr:colOff>
      <xdr:row>84</xdr:row>
      <xdr:rowOff>18573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296A6EB-8160-CC77-50AC-BF854152F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591925"/>
          <a:ext cx="3476190" cy="38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63</xdr:row>
      <xdr:rowOff>0</xdr:rowOff>
    </xdr:from>
    <xdr:to>
      <xdr:col>7</xdr:col>
      <xdr:colOff>418795</xdr:colOff>
      <xdr:row>73</xdr:row>
      <xdr:rowOff>85488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3346C16-35C5-56A2-7967-E225C75F4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00500" y="11591925"/>
          <a:ext cx="2438095" cy="1895238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74</xdr:row>
      <xdr:rowOff>130175</xdr:rowOff>
    </xdr:from>
    <xdr:to>
      <xdr:col>20</xdr:col>
      <xdr:colOff>455857</xdr:colOff>
      <xdr:row>101</xdr:row>
      <xdr:rowOff>69248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4D74050-FA96-2348-2CB2-E93C5CAEE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38800" y="13712825"/>
          <a:ext cx="10742857" cy="482222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0</xdr:rowOff>
    </xdr:from>
    <xdr:to>
      <xdr:col>15</xdr:col>
      <xdr:colOff>368300</xdr:colOff>
      <xdr:row>38</xdr:row>
      <xdr:rowOff>82550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35C3F16-B005-3D95-89E1-28CA14FBB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8100"/>
          <a:ext cx="14338300" cy="450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9</xdr:col>
      <xdr:colOff>733425</xdr:colOff>
      <xdr:row>57</xdr:row>
      <xdr:rowOff>123825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AF23F73-F069-3607-AE9E-6AB85F8815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66000"/>
          <a:ext cx="10128250" cy="325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123265</xdr:colOff>
      <xdr:row>1</xdr:row>
      <xdr:rowOff>201706</xdr:rowOff>
    </xdr:from>
    <xdr:to>
      <xdr:col>3</xdr:col>
      <xdr:colOff>788894</xdr:colOff>
      <xdr:row>1</xdr:row>
      <xdr:rowOff>1382806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549FA1F-E9E7-41C0-874B-9A89505DA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090" y="379506"/>
          <a:ext cx="1176804" cy="1184275"/>
        </a:xfrm>
        <a:prstGeom prst="rect">
          <a:avLst/>
        </a:prstGeom>
      </xdr:spPr>
    </xdr:pic>
    <xdr:clientData/>
  </xdr:twoCellAnchor>
  <xdr:twoCellAnchor editAs="oneCell">
    <xdr:from>
      <xdr:col>6</xdr:col>
      <xdr:colOff>859678</xdr:colOff>
      <xdr:row>1</xdr:row>
      <xdr:rowOff>383717</xdr:rowOff>
    </xdr:from>
    <xdr:to>
      <xdr:col>7</xdr:col>
      <xdr:colOff>1248710</xdr:colOff>
      <xdr:row>1</xdr:row>
      <xdr:rowOff>1359646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3A30F5C-624A-43FA-A153-FCA245299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03403" y="564692"/>
          <a:ext cx="1312957" cy="9759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54734-C692-44A9-BDC1-CB900B43C72D}">
  <sheetPr>
    <tabColor rgb="FF92D050"/>
  </sheetPr>
  <dimension ref="A1:H19"/>
  <sheetViews>
    <sheetView topLeftCell="A4" zoomScale="85" zoomScaleNormal="85" zoomScaleSheetLayoutView="100" workbookViewId="0">
      <selection activeCell="K4" sqref="K4"/>
    </sheetView>
  </sheetViews>
  <sheetFormatPr baseColWidth="10" defaultColWidth="3.6640625" defaultRowHeight="16.8"/>
  <cols>
    <col min="1" max="2" width="30.6640625" style="119" customWidth="1"/>
    <col min="3" max="3" width="32.5546875" style="130" customWidth="1"/>
    <col min="4" max="7" width="3.6640625" style="119"/>
    <col min="8" max="8" width="13.33203125" style="119" bestFit="1" customWidth="1"/>
    <col min="9" max="16384" width="3.6640625" style="119"/>
  </cols>
  <sheetData>
    <row r="1" spans="1:3">
      <c r="A1" s="117"/>
      <c r="B1" s="117"/>
      <c r="C1" s="116"/>
    </row>
    <row r="2" spans="1:3" ht="15.6" customHeight="1">
      <c r="A2" s="214"/>
      <c r="B2" s="214"/>
      <c r="C2" s="214"/>
    </row>
    <row r="3" spans="1:3" s="121" customFormat="1" ht="64.95" customHeight="1">
      <c r="A3" s="215"/>
      <c r="B3" s="215"/>
      <c r="C3" s="149"/>
    </row>
    <row r="4" spans="1:3" s="123" customFormat="1" ht="189" customHeight="1">
      <c r="A4" s="150"/>
      <c r="B4" s="150"/>
      <c r="C4" s="150"/>
    </row>
    <row r="5" spans="1:3" s="125" customFormat="1" ht="105.6" customHeight="1">
      <c r="A5" s="216"/>
      <c r="B5" s="216"/>
      <c r="C5" s="152"/>
    </row>
    <row r="6" spans="1:3" ht="14.4" customHeight="1">
      <c r="A6" s="217" t="s">
        <v>404</v>
      </c>
      <c r="B6" s="217"/>
      <c r="C6" s="217"/>
    </row>
    <row r="7" spans="1:3">
      <c r="A7" s="217"/>
      <c r="B7" s="217"/>
      <c r="C7" s="217"/>
    </row>
    <row r="8" spans="1:3">
      <c r="A8" s="217"/>
      <c r="B8" s="217"/>
      <c r="C8" s="217"/>
    </row>
    <row r="9" spans="1:3">
      <c r="A9" s="217"/>
      <c r="B9" s="217"/>
      <c r="C9" s="217"/>
    </row>
    <row r="10" spans="1:3">
      <c r="A10" s="217"/>
      <c r="B10" s="217"/>
      <c r="C10" s="217"/>
    </row>
    <row r="11" spans="1:3">
      <c r="A11" s="217"/>
      <c r="B11" s="217"/>
      <c r="C11" s="217"/>
    </row>
    <row r="12" spans="1:3">
      <c r="A12" s="217"/>
      <c r="B12" s="217"/>
      <c r="C12" s="217"/>
    </row>
    <row r="13" spans="1:3">
      <c r="A13" s="217"/>
      <c r="B13" s="217"/>
      <c r="C13" s="217"/>
    </row>
    <row r="14" spans="1:3">
      <c r="A14" s="217"/>
      <c r="B14" s="217"/>
      <c r="C14" s="217"/>
    </row>
    <row r="15" spans="1:3">
      <c r="A15" s="217"/>
      <c r="B15" s="217"/>
      <c r="C15" s="217"/>
    </row>
    <row r="16" spans="1:3">
      <c r="A16" s="217"/>
      <c r="B16" s="217"/>
      <c r="C16" s="217"/>
    </row>
    <row r="17" spans="1:8" ht="28.2" customHeight="1">
      <c r="B17" s="157"/>
    </row>
    <row r="18" spans="1:8" ht="27.6" customHeight="1">
      <c r="A18" s="162" t="s">
        <v>0</v>
      </c>
      <c r="B18" s="162" t="s">
        <v>1</v>
      </c>
      <c r="C18" s="162" t="s">
        <v>2</v>
      </c>
      <c r="H18" s="176"/>
    </row>
    <row r="19" spans="1:8" ht="69.599999999999994" customHeight="1">
      <c r="A19" s="178"/>
      <c r="B19" s="177"/>
      <c r="C19" s="177"/>
      <c r="H19" s="176"/>
    </row>
  </sheetData>
  <mergeCells count="4">
    <mergeCell ref="A2:C2"/>
    <mergeCell ref="A3:B3"/>
    <mergeCell ref="A5:B5"/>
    <mergeCell ref="A6:C16"/>
  </mergeCells>
  <printOptions horizontalCentered="1"/>
  <pageMargins left="0.39370078740157483" right="0.39370078740157483" top="0.9055118110236221" bottom="0.78740157480314965" header="0.39370078740157483" footer="0.29527559055118113"/>
  <pageSetup paperSize="9" fitToHeight="0" orientation="portrait" r:id="rId1"/>
  <headerFooter>
    <oddHeader>&amp;L&amp;G&amp;R&amp;"Syncopate bold,Normal"&amp;8&amp;K06+000&amp;F</oddHeader>
    <oddFooter>&amp;L&amp;"Lato,Normal"&amp;7 92 avenue Charles de Gaulle - 92 200 Neuilly-sur-Seine
www.vulcain-eng.com                                                           &amp;C&amp;G
&amp;P / &amp;N&amp;R
&amp;"Lato,Normal"&amp;7RCS Nanterre B 420.418.774 
 SIRET : 420 418 774 00162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7C427-7513-4018-A001-CC32E0B723A7}">
  <sheetPr>
    <tabColor rgb="FF92D050"/>
  </sheetPr>
  <dimension ref="B1:G20"/>
  <sheetViews>
    <sheetView showWhiteSpace="0" zoomScale="85" zoomScaleNormal="85" zoomScaleSheetLayoutView="100" workbookViewId="0">
      <selection activeCell="A19" sqref="A19:C19"/>
    </sheetView>
  </sheetViews>
  <sheetFormatPr baseColWidth="10" defaultColWidth="3.6640625" defaultRowHeight="16.8"/>
  <cols>
    <col min="1" max="1" width="5.109375" style="119" customWidth="1"/>
    <col min="2" max="2" width="11.5546875" style="119" customWidth="1"/>
    <col min="3" max="3" width="66.33203125" style="119" customWidth="1"/>
    <col min="4" max="4" width="17.6640625" style="119" customWidth="1"/>
    <col min="5" max="5" width="17.6640625" style="133" customWidth="1"/>
    <col min="6" max="6" width="5.33203125" style="119" customWidth="1"/>
    <col min="7" max="16384" width="3.6640625" style="119"/>
  </cols>
  <sheetData>
    <row r="1" spans="2:6">
      <c r="B1" s="117"/>
      <c r="C1" s="117"/>
      <c r="D1" s="117"/>
      <c r="E1" s="118"/>
      <c r="F1" s="117"/>
    </row>
    <row r="2" spans="2:6" s="121" customFormat="1" ht="39" customHeight="1">
      <c r="B2" s="218" t="s">
        <v>3</v>
      </c>
      <c r="C2" s="218"/>
      <c r="D2" s="149"/>
      <c r="E2" s="149"/>
      <c r="F2" s="120"/>
    </row>
    <row r="3" spans="2:6" s="123" customFormat="1" ht="30" customHeight="1">
      <c r="B3" s="162" t="s">
        <v>4</v>
      </c>
      <c r="C3" s="164" t="s">
        <v>5</v>
      </c>
      <c r="D3" s="150"/>
      <c r="E3" s="151"/>
      <c r="F3" s="122"/>
    </row>
    <row r="4" spans="2:6" s="125" customFormat="1" ht="75.599999999999994" customHeight="1">
      <c r="B4" s="161" t="s">
        <v>6</v>
      </c>
      <c r="C4" s="165" t="s">
        <v>405</v>
      </c>
      <c r="D4" s="153"/>
      <c r="E4" s="154"/>
      <c r="F4" s="124"/>
    </row>
    <row r="5" spans="2:6" ht="15" customHeight="1">
      <c r="B5" s="166"/>
      <c r="C5" s="166"/>
      <c r="D5" s="155"/>
      <c r="E5" s="156"/>
      <c r="F5" s="117"/>
    </row>
    <row r="6" spans="2:6" s="123" customFormat="1" ht="30" customHeight="1">
      <c r="B6" s="162" t="s">
        <v>4</v>
      </c>
      <c r="C6" s="164" t="s">
        <v>5</v>
      </c>
      <c r="D6" s="150"/>
      <c r="E6" s="151"/>
      <c r="F6" s="122"/>
    </row>
    <row r="7" spans="2:6" s="125" customFormat="1" ht="75.599999999999994" customHeight="1">
      <c r="B7" s="161" t="s">
        <v>7</v>
      </c>
      <c r="C7" s="165" t="s">
        <v>406</v>
      </c>
      <c r="D7" s="153"/>
      <c r="E7" s="154"/>
      <c r="F7" s="124"/>
    </row>
    <row r="8" spans="2:6" ht="15" customHeight="1">
      <c r="B8" s="166"/>
      <c r="C8" s="166"/>
      <c r="D8" s="155"/>
      <c r="E8" s="156"/>
      <c r="F8" s="117"/>
    </row>
    <row r="9" spans="2:6" s="123" customFormat="1" ht="30" customHeight="1">
      <c r="B9" s="162" t="s">
        <v>4</v>
      </c>
      <c r="C9" s="164" t="s">
        <v>5</v>
      </c>
      <c r="D9" s="150"/>
      <c r="E9" s="151"/>
      <c r="F9" s="122"/>
    </row>
    <row r="10" spans="2:6" s="125" customFormat="1" ht="75.599999999999994" customHeight="1">
      <c r="B10" s="161" t="s">
        <v>8</v>
      </c>
      <c r="C10" s="165" t="s">
        <v>406</v>
      </c>
      <c r="D10" s="153"/>
      <c r="E10" s="154"/>
      <c r="F10" s="124"/>
    </row>
    <row r="11" spans="2:6" ht="15" customHeight="1">
      <c r="B11" s="166"/>
      <c r="C11" s="166"/>
      <c r="D11" s="155"/>
      <c r="E11" s="156"/>
      <c r="F11" s="117"/>
    </row>
    <row r="12" spans="2:6" s="123" customFormat="1" ht="30" customHeight="1">
      <c r="B12" s="162" t="s">
        <v>4</v>
      </c>
      <c r="C12" s="164" t="s">
        <v>5</v>
      </c>
      <c r="D12" s="150"/>
      <c r="E12" s="151"/>
      <c r="F12" s="122"/>
    </row>
    <row r="13" spans="2:6" s="125" customFormat="1" ht="75.599999999999994" customHeight="1">
      <c r="B13" s="161" t="s">
        <v>9</v>
      </c>
      <c r="C13" s="165" t="s">
        <v>406</v>
      </c>
      <c r="D13" s="153"/>
      <c r="E13" s="154"/>
      <c r="F13" s="124"/>
    </row>
    <row r="14" spans="2:6" ht="13.95" customHeight="1">
      <c r="B14" s="166"/>
      <c r="C14" s="166"/>
      <c r="D14" s="155"/>
      <c r="E14" s="156"/>
      <c r="F14" s="117"/>
    </row>
    <row r="15" spans="2:6" s="123" customFormat="1" ht="30" customHeight="1">
      <c r="B15" s="162" t="s">
        <v>4</v>
      </c>
      <c r="C15" s="164" t="s">
        <v>5</v>
      </c>
      <c r="D15" s="150"/>
      <c r="E15" s="151"/>
      <c r="F15" s="122"/>
    </row>
    <row r="16" spans="2:6" s="125" customFormat="1" ht="75.599999999999994" customHeight="1">
      <c r="B16" s="161" t="s">
        <v>10</v>
      </c>
      <c r="C16" s="165" t="s">
        <v>406</v>
      </c>
      <c r="D16" s="153"/>
      <c r="E16" s="154"/>
      <c r="F16" s="124"/>
    </row>
    <row r="17" spans="2:7" ht="27.6" customHeight="1">
      <c r="B17" s="163"/>
      <c r="C17" s="163"/>
      <c r="D17" s="155"/>
      <c r="E17" s="156"/>
      <c r="F17" s="117"/>
    </row>
    <row r="18" spans="2:7" ht="69.599999999999994" customHeight="1">
      <c r="B18" s="130"/>
      <c r="C18" s="121"/>
      <c r="D18" s="155"/>
      <c r="E18" s="156"/>
      <c r="F18" s="117"/>
    </row>
    <row r="19" spans="2:7">
      <c r="B19" s="159"/>
      <c r="C19" s="158"/>
      <c r="D19" s="159"/>
      <c r="E19" s="160"/>
    </row>
    <row r="20" spans="2:7">
      <c r="G20" s="132"/>
    </row>
  </sheetData>
  <mergeCells count="1">
    <mergeCell ref="B2:C2"/>
  </mergeCells>
  <printOptions horizontalCentered="1"/>
  <pageMargins left="0.39370078740157483" right="0.39370078740157483" top="0.9055118110236221" bottom="0.78740157480314965" header="0.39370078740157483" footer="0.29527559055118113"/>
  <pageSetup paperSize="9" fitToHeight="0" orientation="portrait" r:id="rId1"/>
  <headerFooter>
    <oddHeader>&amp;L&amp;G&amp;R&amp;"Syncopate bold,Normal"&amp;8&amp;K06+000&amp;F</oddHeader>
    <oddFooter>&amp;L&amp;"Lato,Normal"&amp;7 92 avenue Charles de Gaulle - 92 200 Neuilly-sur-Seine
www.vulcain-eng.com                                                           &amp;C&amp;G
&amp;P / &amp;N&amp;R
&amp;"Lato,Normal"&amp;7RCS Nanterre B 420.418.774 
 SIRET : 420 418 774 00162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25B4C-EC81-4A02-9B9F-3E249BF17BA0}">
  <sheetPr>
    <tabColor rgb="FF92D050"/>
  </sheetPr>
  <dimension ref="A1:H20"/>
  <sheetViews>
    <sheetView zoomScale="85" zoomScaleNormal="85" zoomScaleSheetLayoutView="100" workbookViewId="0">
      <selection activeCell="B19" sqref="B19"/>
    </sheetView>
  </sheetViews>
  <sheetFormatPr baseColWidth="10" defaultColWidth="3.6640625" defaultRowHeight="16.8"/>
  <cols>
    <col min="1" max="1" width="70" style="119" customWidth="1"/>
    <col min="2" max="2" width="17.6640625" style="119" bestFit="1" customWidth="1"/>
    <col min="3" max="3" width="17.6640625" style="119" customWidth="1"/>
    <col min="4" max="4" width="17.6640625" style="133" customWidth="1"/>
    <col min="5" max="5" width="5.33203125" style="119" customWidth="1"/>
    <col min="6" max="7" width="3.6640625" style="119"/>
    <col min="8" max="8" width="13.33203125" style="119" bestFit="1" customWidth="1"/>
    <col min="9" max="16384" width="3.6640625" style="119"/>
  </cols>
  <sheetData>
    <row r="1" spans="1:6">
      <c r="A1" s="117"/>
      <c r="B1" s="117"/>
      <c r="C1" s="117"/>
      <c r="D1" s="118"/>
      <c r="E1" s="117"/>
    </row>
    <row r="2" spans="1:6" s="121" customFormat="1" ht="39" customHeight="1">
      <c r="A2" s="218" t="s">
        <v>470</v>
      </c>
      <c r="B2" s="218"/>
      <c r="C2" s="149"/>
      <c r="D2" s="149"/>
      <c r="E2" s="120"/>
    </row>
    <row r="3" spans="1:6" s="121" customFormat="1" ht="4.95" customHeight="1">
      <c r="A3" s="175"/>
      <c r="B3" s="175"/>
      <c r="C3" s="149"/>
      <c r="D3" s="149"/>
      <c r="E3" s="120"/>
    </row>
    <row r="4" spans="1:6" s="121" customFormat="1" ht="30" customHeight="1">
      <c r="A4" s="219" t="s">
        <v>412</v>
      </c>
      <c r="B4" s="219"/>
      <c r="C4" s="149"/>
      <c r="D4" s="149"/>
      <c r="E4" s="120"/>
    </row>
    <row r="5" spans="1:6" s="123" customFormat="1" ht="30" customHeight="1">
      <c r="A5" s="185" t="s">
        <v>411</v>
      </c>
      <c r="B5" s="184">
        <f>Descriptif!G6</f>
        <v>0</v>
      </c>
      <c r="C5" s="150"/>
      <c r="D5" s="151"/>
      <c r="E5" s="122"/>
    </row>
    <row r="6" spans="1:6" s="125" customFormat="1" ht="30" customHeight="1">
      <c r="A6" s="185" t="s">
        <v>410</v>
      </c>
      <c r="B6" s="184">
        <f>Descriptif!G16</f>
        <v>0</v>
      </c>
      <c r="C6" s="153"/>
      <c r="D6" s="154"/>
      <c r="E6" s="124"/>
    </row>
    <row r="7" spans="1:6" ht="30" customHeight="1">
      <c r="A7" s="185" t="s">
        <v>409</v>
      </c>
      <c r="B7" s="184">
        <f>Descriptif!G18</f>
        <v>0</v>
      </c>
      <c r="C7" s="155"/>
      <c r="D7" s="156"/>
      <c r="E7" s="117"/>
    </row>
    <row r="8" spans="1:6" ht="30" customHeight="1">
      <c r="A8" s="185" t="s">
        <v>408</v>
      </c>
      <c r="B8" s="184">
        <f>Descriptif!G24</f>
        <v>0</v>
      </c>
      <c r="C8" s="155"/>
      <c r="D8" s="156"/>
      <c r="E8" s="117"/>
    </row>
    <row r="9" spans="1:6" s="123" customFormat="1" ht="30" customHeight="1">
      <c r="A9" s="185" t="s">
        <v>407</v>
      </c>
      <c r="B9" s="184">
        <f>Descriptif!G36</f>
        <v>0</v>
      </c>
      <c r="C9" s="150"/>
      <c r="D9" s="151"/>
      <c r="E9" s="122"/>
    </row>
    <row r="10" spans="1:6" ht="13.2" customHeight="1">
      <c r="A10" s="183"/>
      <c r="B10" s="182"/>
      <c r="C10" s="155"/>
      <c r="D10" s="156"/>
      <c r="E10" s="117"/>
    </row>
    <row r="11" spans="1:6" ht="25.2" customHeight="1">
      <c r="A11" s="180" t="s">
        <v>20</v>
      </c>
      <c r="B11" s="179">
        <f>SUM(B5:B9)</f>
        <v>0</v>
      </c>
      <c r="C11" s="155"/>
      <c r="D11" s="156"/>
      <c r="E11" s="117"/>
    </row>
    <row r="12" spans="1:6" ht="13.2" customHeight="1">
      <c r="A12" s="181"/>
      <c r="B12" s="158"/>
      <c r="C12" s="159"/>
      <c r="D12" s="160"/>
    </row>
    <row r="13" spans="1:6" ht="25.2" customHeight="1">
      <c r="A13" s="180" t="s">
        <v>21</v>
      </c>
      <c r="B13" s="179">
        <f>1.2*B11</f>
        <v>0</v>
      </c>
      <c r="F13" s="132"/>
    </row>
    <row r="19" spans="8:8">
      <c r="H19" s="176"/>
    </row>
    <row r="20" spans="8:8">
      <c r="H20" s="176"/>
    </row>
  </sheetData>
  <mergeCells count="2">
    <mergeCell ref="A2:B2"/>
    <mergeCell ref="A4:B4"/>
  </mergeCells>
  <printOptions horizontalCentered="1"/>
  <pageMargins left="0.39370078740157483" right="0.39370078740157483" top="0.9055118110236221" bottom="0.78740157480314965" header="0.39370078740157483" footer="0.29527559055118113"/>
  <pageSetup paperSize="9" fitToHeight="0" orientation="portrait" r:id="rId1"/>
  <headerFooter>
    <oddHeader>&amp;L&amp;G&amp;R&amp;"Syncopate bold,Normal"&amp;8&amp;K06+000&amp;F</oddHeader>
    <oddFooter>&amp;L&amp;"Lato,Normal"&amp;7 92 avenue Charles de Gaulle - 92 200 Neuilly-sur-Seine
www.vulcain-eng.com                                                           &amp;C&amp;G
&amp;P / &amp;N&amp;R
&amp;"Lato,Normal"&amp;7RCS Nanterre B 420.418.774 
 SIRET : 420 418 774 00162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789B1-8F10-44B8-85D8-E5F8B5DF6736}">
  <sheetPr>
    <tabColor rgb="FF92D050"/>
  </sheetPr>
  <dimension ref="A1:H49"/>
  <sheetViews>
    <sheetView tabSelected="1" zoomScale="85" zoomScaleNormal="85" zoomScaleSheetLayoutView="100" workbookViewId="0">
      <selection activeCell="BJ10" sqref="BJ10:BK10"/>
    </sheetView>
  </sheetViews>
  <sheetFormatPr baseColWidth="10" defaultColWidth="0.5546875" defaultRowHeight="16.8"/>
  <cols>
    <col min="1" max="1" width="6.6640625" style="130" customWidth="1"/>
    <col min="2" max="2" width="4.6640625" style="119" customWidth="1"/>
    <col min="3" max="3" width="91.6640625" style="119" customWidth="1"/>
    <col min="4" max="4" width="10.6640625" style="130" customWidth="1"/>
    <col min="5" max="5" width="13.33203125" style="130" customWidth="1"/>
    <col min="6" max="6" width="19.44140625" style="119" customWidth="1"/>
    <col min="7" max="7" width="20.6640625" style="133" customWidth="1"/>
    <col min="8" max="8" width="13.33203125" style="119" bestFit="1" customWidth="1"/>
    <col min="9" max="16384" width="0.5546875" style="119"/>
  </cols>
  <sheetData>
    <row r="1" spans="1:8">
      <c r="A1" s="116"/>
      <c r="B1" s="117"/>
      <c r="C1" s="117"/>
      <c r="D1" s="116"/>
      <c r="E1" s="116"/>
      <c r="F1" s="117"/>
      <c r="G1" s="118"/>
    </row>
    <row r="2" spans="1:8" ht="51.6" customHeight="1">
      <c r="A2" s="168" t="s">
        <v>466</v>
      </c>
      <c r="B2" s="167"/>
      <c r="C2" s="167"/>
      <c r="D2" s="167"/>
      <c r="E2" s="167"/>
      <c r="F2" s="167"/>
      <c r="G2" s="167"/>
    </row>
    <row r="3" spans="1:8" s="121" customFormat="1" ht="31.5" customHeight="1">
      <c r="A3" s="134"/>
      <c r="B3" s="220" t="s">
        <v>11</v>
      </c>
      <c r="C3" s="221"/>
      <c r="D3" s="135" t="s">
        <v>12</v>
      </c>
      <c r="E3" s="135" t="s">
        <v>468</v>
      </c>
      <c r="F3" s="135" t="s">
        <v>14</v>
      </c>
      <c r="G3" s="135" t="s">
        <v>15</v>
      </c>
    </row>
    <row r="4" spans="1:8" s="123" customFormat="1" ht="17.399999999999999" customHeight="1">
      <c r="A4" s="172" t="s">
        <v>16</v>
      </c>
      <c r="B4" s="172"/>
      <c r="C4" s="172" t="s">
        <v>17</v>
      </c>
      <c r="D4" s="172"/>
      <c r="E4" s="172"/>
      <c r="F4" s="172"/>
      <c r="G4" s="173" t="s">
        <v>18</v>
      </c>
    </row>
    <row r="5" spans="1:8" s="125" customFormat="1" ht="18.600000000000001">
      <c r="A5" s="169"/>
      <c r="B5" s="222" t="str">
        <f>A2</f>
        <v>Extension zone RF - Scénario 1</v>
      </c>
      <c r="C5" s="223"/>
      <c r="D5" s="169"/>
      <c r="E5" s="169"/>
      <c r="F5" s="170"/>
      <c r="G5" s="171"/>
    </row>
    <row r="6" spans="1:8" ht="14.4" customHeight="1">
      <c r="A6" s="202">
        <v>1</v>
      </c>
      <c r="B6" s="201"/>
      <c r="C6" s="200" t="s">
        <v>411</v>
      </c>
      <c r="D6" s="199"/>
      <c r="E6" s="198"/>
      <c r="F6" s="197"/>
      <c r="G6" s="174">
        <f>SUBTOTAL(9,G7:G15)</f>
        <v>0</v>
      </c>
    </row>
    <row r="7" spans="1:8">
      <c r="A7" s="213"/>
      <c r="B7" s="195"/>
      <c r="C7" s="190" t="s">
        <v>467</v>
      </c>
      <c r="D7" s="189"/>
      <c r="E7" s="194"/>
      <c r="F7" s="212"/>
      <c r="G7" s="211"/>
    </row>
    <row r="8" spans="1:8" ht="28.8">
      <c r="A8" s="192" t="s">
        <v>465</v>
      </c>
      <c r="B8" s="195"/>
      <c r="C8" s="190" t="s">
        <v>464</v>
      </c>
      <c r="D8" s="189"/>
      <c r="E8" s="194"/>
      <c r="F8" s="212"/>
      <c r="G8" s="211"/>
    </row>
    <row r="9" spans="1:8">
      <c r="A9" s="192" t="s">
        <v>463</v>
      </c>
      <c r="B9" s="195"/>
      <c r="C9" s="190" t="s">
        <v>462</v>
      </c>
      <c r="D9" s="189" t="s">
        <v>54</v>
      </c>
      <c r="E9" s="194"/>
      <c r="F9" s="187"/>
      <c r="G9" s="186">
        <f t="shared" ref="G9:G15" si="0">F9*E9</f>
        <v>0</v>
      </c>
    </row>
    <row r="10" spans="1:8">
      <c r="A10" s="192" t="s">
        <v>461</v>
      </c>
      <c r="B10" s="195"/>
      <c r="C10" s="190" t="s">
        <v>460</v>
      </c>
      <c r="D10" s="189" t="s">
        <v>459</v>
      </c>
      <c r="E10" s="194"/>
      <c r="F10" s="187"/>
      <c r="G10" s="186">
        <f t="shared" si="0"/>
        <v>0</v>
      </c>
    </row>
    <row r="11" spans="1:8" ht="28.8">
      <c r="A11" s="192" t="s">
        <v>458</v>
      </c>
      <c r="B11" s="195"/>
      <c r="C11" s="190" t="s">
        <v>457</v>
      </c>
      <c r="D11" s="189" t="s">
        <v>73</v>
      </c>
      <c r="E11" s="194"/>
      <c r="F11" s="187"/>
      <c r="G11" s="186">
        <f t="shared" si="0"/>
        <v>0</v>
      </c>
    </row>
    <row r="12" spans="1:8" ht="72">
      <c r="A12" s="192" t="s">
        <v>456</v>
      </c>
      <c r="B12" s="195"/>
      <c r="C12" s="190" t="s">
        <v>454</v>
      </c>
      <c r="D12" s="189" t="s">
        <v>443</v>
      </c>
      <c r="E12" s="194"/>
      <c r="F12" s="187"/>
      <c r="G12" s="186">
        <f t="shared" si="0"/>
        <v>0</v>
      </c>
    </row>
    <row r="13" spans="1:8">
      <c r="A13" s="192" t="s">
        <v>455</v>
      </c>
      <c r="B13" s="195"/>
      <c r="C13" s="190" t="s">
        <v>452</v>
      </c>
      <c r="D13" s="189" t="s">
        <v>443</v>
      </c>
      <c r="E13" s="194"/>
      <c r="F13" s="187"/>
      <c r="G13" s="186">
        <f t="shared" si="0"/>
        <v>0</v>
      </c>
    </row>
    <row r="14" spans="1:8">
      <c r="A14" s="192" t="s">
        <v>453</v>
      </c>
      <c r="B14" s="195"/>
      <c r="C14" s="190" t="s">
        <v>450</v>
      </c>
      <c r="D14" s="189" t="s">
        <v>390</v>
      </c>
      <c r="E14" s="194"/>
      <c r="F14" s="187"/>
      <c r="G14" s="186">
        <f t="shared" si="0"/>
        <v>0</v>
      </c>
      <c r="H14" s="176"/>
    </row>
    <row r="15" spans="1:8">
      <c r="A15" s="192" t="s">
        <v>451</v>
      </c>
      <c r="B15" s="195"/>
      <c r="C15" s="190" t="s">
        <v>449</v>
      </c>
      <c r="D15" s="189" t="s">
        <v>443</v>
      </c>
      <c r="E15" s="194"/>
      <c r="F15" s="187"/>
      <c r="G15" s="186">
        <f t="shared" si="0"/>
        <v>0</v>
      </c>
      <c r="H15" s="176"/>
    </row>
    <row r="16" spans="1:8">
      <c r="A16" s="202">
        <v>2</v>
      </c>
      <c r="B16" s="201"/>
      <c r="C16" s="200" t="s">
        <v>448</v>
      </c>
      <c r="D16" s="199"/>
      <c r="E16" s="198"/>
      <c r="F16" s="197"/>
      <c r="G16" s="196">
        <f>SUBTOTAL(9,G17:G18)</f>
        <v>0</v>
      </c>
    </row>
    <row r="17" spans="1:7">
      <c r="A17" s="192" t="s">
        <v>447</v>
      </c>
      <c r="B17" s="195"/>
      <c r="C17" s="190" t="s">
        <v>446</v>
      </c>
      <c r="D17" s="189" t="s">
        <v>443</v>
      </c>
      <c r="E17" s="194"/>
      <c r="F17" s="187"/>
      <c r="G17" s="186">
        <f>E17*F17</f>
        <v>0</v>
      </c>
    </row>
    <row r="18" spans="1:7">
      <c r="A18" s="202">
        <v>3</v>
      </c>
      <c r="B18" s="201"/>
      <c r="C18" s="200" t="s">
        <v>409</v>
      </c>
      <c r="D18" s="199"/>
      <c r="E18" s="198"/>
      <c r="F18" s="197"/>
      <c r="G18" s="196">
        <f>SUBTOTAL(9,G19:G23)</f>
        <v>0</v>
      </c>
    </row>
    <row r="19" spans="1:7" ht="28.8">
      <c r="A19" s="192" t="s">
        <v>445</v>
      </c>
      <c r="B19" s="195"/>
      <c r="C19" s="190" t="s">
        <v>471</v>
      </c>
      <c r="D19" s="189" t="s">
        <v>443</v>
      </c>
      <c r="E19" s="194"/>
      <c r="F19" s="187"/>
      <c r="G19" s="186">
        <f t="shared" ref="G19:G23" si="1">E19*F19</f>
        <v>0</v>
      </c>
    </row>
    <row r="20" spans="1:7">
      <c r="A20" s="192" t="s">
        <v>444</v>
      </c>
      <c r="B20" s="195"/>
      <c r="C20" s="210" t="s">
        <v>441</v>
      </c>
      <c r="D20" s="206" t="s">
        <v>12</v>
      </c>
      <c r="E20" s="209"/>
      <c r="F20" s="208"/>
      <c r="G20" s="203">
        <f t="shared" si="1"/>
        <v>0</v>
      </c>
    </row>
    <row r="21" spans="1:7" ht="158.4">
      <c r="A21" s="192" t="s">
        <v>442</v>
      </c>
      <c r="B21" s="195"/>
      <c r="C21" s="210" t="s">
        <v>439</v>
      </c>
      <c r="D21" s="206" t="s">
        <v>12</v>
      </c>
      <c r="E21" s="209"/>
      <c r="F21" s="208"/>
      <c r="G21" s="203">
        <f t="shared" si="1"/>
        <v>0</v>
      </c>
    </row>
    <row r="22" spans="1:7">
      <c r="A22" s="192" t="s">
        <v>440</v>
      </c>
      <c r="B22" s="195"/>
      <c r="C22" s="207" t="s">
        <v>437</v>
      </c>
      <c r="D22" s="206" t="s">
        <v>436</v>
      </c>
      <c r="E22" s="205"/>
      <c r="F22" s="204"/>
      <c r="G22" s="203">
        <f t="shared" si="1"/>
        <v>0</v>
      </c>
    </row>
    <row r="23" spans="1:7">
      <c r="A23" s="192" t="s">
        <v>438</v>
      </c>
      <c r="B23" s="195"/>
      <c r="C23" s="190" t="s">
        <v>435</v>
      </c>
      <c r="D23" s="206" t="s">
        <v>12</v>
      </c>
      <c r="E23" s="205"/>
      <c r="F23" s="204"/>
      <c r="G23" s="203">
        <f t="shared" si="1"/>
        <v>0</v>
      </c>
    </row>
    <row r="24" spans="1:7">
      <c r="A24" s="202">
        <v>4</v>
      </c>
      <c r="B24" s="201"/>
      <c r="C24" s="200" t="s">
        <v>408</v>
      </c>
      <c r="D24" s="199"/>
      <c r="E24" s="198"/>
      <c r="F24" s="197"/>
      <c r="G24" s="196">
        <f>SUBTOTAL(9,G25:G34)</f>
        <v>0</v>
      </c>
    </row>
    <row r="25" spans="1:7">
      <c r="A25" s="192" t="s">
        <v>434</v>
      </c>
      <c r="B25" s="195"/>
      <c r="C25" s="190" t="s">
        <v>433</v>
      </c>
      <c r="D25" s="189" t="s">
        <v>216</v>
      </c>
      <c r="E25" s="188"/>
      <c r="F25" s="187"/>
      <c r="G25" s="186">
        <f>E25*F25</f>
        <v>0</v>
      </c>
    </row>
    <row r="26" spans="1:7">
      <c r="A26" s="192" t="s">
        <v>432</v>
      </c>
      <c r="B26" s="195"/>
      <c r="C26" s="190" t="s">
        <v>431</v>
      </c>
      <c r="D26" s="189" t="s">
        <v>216</v>
      </c>
      <c r="E26" s="188"/>
      <c r="F26" s="187"/>
      <c r="G26" s="186">
        <f>E26*F26</f>
        <v>0</v>
      </c>
    </row>
    <row r="27" spans="1:7" ht="129.6">
      <c r="A27" s="192" t="s">
        <v>430</v>
      </c>
      <c r="B27" s="195"/>
      <c r="C27" s="190" t="s">
        <v>429</v>
      </c>
      <c r="D27" s="189" t="s">
        <v>221</v>
      </c>
      <c r="E27" s="188"/>
      <c r="F27" s="187"/>
      <c r="G27" s="186">
        <f>E27*F27</f>
        <v>0</v>
      </c>
    </row>
    <row r="28" spans="1:7" ht="129.6">
      <c r="A28" s="192" t="s">
        <v>428</v>
      </c>
      <c r="B28" s="195"/>
      <c r="C28" s="190" t="s">
        <v>427</v>
      </c>
      <c r="D28" s="189" t="s">
        <v>73</v>
      </c>
      <c r="E28" s="193"/>
      <c r="F28" s="187"/>
      <c r="G28" s="186">
        <f>F28*E28</f>
        <v>0</v>
      </c>
    </row>
    <row r="29" spans="1:7" ht="28.8">
      <c r="A29" s="192" t="s">
        <v>426</v>
      </c>
      <c r="B29" s="195"/>
      <c r="C29" s="190" t="s">
        <v>472</v>
      </c>
      <c r="D29" s="189" t="s">
        <v>216</v>
      </c>
      <c r="E29" s="193"/>
      <c r="F29" s="187"/>
      <c r="G29" s="186">
        <f>F29*E29</f>
        <v>0</v>
      </c>
    </row>
    <row r="30" spans="1:7" ht="43.2">
      <c r="A30" s="192" t="s">
        <v>473</v>
      </c>
      <c r="B30" s="195"/>
      <c r="C30" s="190" t="s">
        <v>425</v>
      </c>
      <c r="D30" s="189"/>
      <c r="E30" s="194"/>
      <c r="F30" s="187"/>
      <c r="G30" s="186">
        <f>SUBTOTAL(9,G31:G34)</f>
        <v>0</v>
      </c>
    </row>
    <row r="31" spans="1:7">
      <c r="A31" s="192" t="s">
        <v>474</v>
      </c>
      <c r="B31" s="195"/>
      <c r="C31" s="190" t="s">
        <v>424</v>
      </c>
      <c r="D31" s="189" t="s">
        <v>54</v>
      </c>
      <c r="E31" s="194"/>
      <c r="F31" s="187"/>
      <c r="G31" s="186">
        <f>E31*F31</f>
        <v>0</v>
      </c>
    </row>
    <row r="32" spans="1:7">
      <c r="A32" s="192" t="s">
        <v>475</v>
      </c>
      <c r="B32" s="195"/>
      <c r="C32" s="190" t="s">
        <v>423</v>
      </c>
      <c r="D32" s="189" t="s">
        <v>54</v>
      </c>
      <c r="E32" s="194"/>
      <c r="F32" s="187"/>
      <c r="G32" s="186">
        <f>E32*F32</f>
        <v>0</v>
      </c>
    </row>
    <row r="33" spans="1:8">
      <c r="A33" s="192" t="s">
        <v>476</v>
      </c>
      <c r="B33" s="195"/>
      <c r="C33" s="190" t="s">
        <v>422</v>
      </c>
      <c r="D33" s="189" t="s">
        <v>54</v>
      </c>
      <c r="E33" s="194"/>
      <c r="F33" s="187"/>
      <c r="G33" s="186">
        <f>E33*F33</f>
        <v>0</v>
      </c>
    </row>
    <row r="34" spans="1:8">
      <c r="A34" s="192" t="s">
        <v>477</v>
      </c>
      <c r="B34" s="195"/>
      <c r="C34" s="190" t="s">
        <v>421</v>
      </c>
      <c r="D34" s="189" t="s">
        <v>43</v>
      </c>
      <c r="E34" s="194"/>
      <c r="F34" s="187"/>
      <c r="G34" s="186">
        <f>E34*F34</f>
        <v>0</v>
      </c>
    </row>
    <row r="35" spans="1:8">
      <c r="A35" s="192" t="s">
        <v>478</v>
      </c>
      <c r="B35" s="195"/>
      <c r="C35" s="190" t="s">
        <v>479</v>
      </c>
      <c r="D35" s="189" t="s">
        <v>54</v>
      </c>
      <c r="E35" s="194"/>
      <c r="F35" s="187"/>
      <c r="G35" s="186">
        <f>E35*F35</f>
        <v>0</v>
      </c>
    </row>
    <row r="36" spans="1:8">
      <c r="A36" s="202">
        <v>5</v>
      </c>
      <c r="B36" s="201"/>
      <c r="C36" s="200" t="s">
        <v>407</v>
      </c>
      <c r="D36" s="199"/>
      <c r="E36" s="198"/>
      <c r="F36" s="197"/>
      <c r="G36" s="196">
        <f>SUBTOTAL(9,G37:G40)</f>
        <v>0</v>
      </c>
    </row>
    <row r="37" spans="1:8" ht="28.8">
      <c r="A37" s="192" t="s">
        <v>420</v>
      </c>
      <c r="B37" s="195"/>
      <c r="C37" s="190" t="s">
        <v>419</v>
      </c>
      <c r="D37" s="189" t="s">
        <v>43</v>
      </c>
      <c r="E37" s="194"/>
      <c r="F37" s="187"/>
      <c r="G37" s="186">
        <f>E37*F37</f>
        <v>0</v>
      </c>
    </row>
    <row r="38" spans="1:8">
      <c r="A38" s="192" t="s">
        <v>418</v>
      </c>
      <c r="B38" s="195"/>
      <c r="C38" s="190" t="s">
        <v>417</v>
      </c>
      <c r="D38" s="189" t="s">
        <v>415</v>
      </c>
      <c r="E38" s="194"/>
      <c r="F38" s="187"/>
      <c r="G38" s="186">
        <f>E38*F38</f>
        <v>0</v>
      </c>
    </row>
    <row r="39" spans="1:8" ht="28.8">
      <c r="A39" s="192" t="s">
        <v>416</v>
      </c>
      <c r="B39" s="191"/>
      <c r="C39" s="190" t="s">
        <v>469</v>
      </c>
      <c r="D39" s="189" t="s">
        <v>415</v>
      </c>
      <c r="E39" s="193"/>
      <c r="F39" s="187"/>
      <c r="G39" s="186">
        <f>E39*F39</f>
        <v>0</v>
      </c>
    </row>
    <row r="40" spans="1:8" ht="28.8">
      <c r="A40" s="192" t="s">
        <v>414</v>
      </c>
      <c r="B40" s="191"/>
      <c r="C40" s="190" t="s">
        <v>413</v>
      </c>
      <c r="D40" s="189" t="s">
        <v>216</v>
      </c>
      <c r="E40" s="188"/>
      <c r="F40" s="187"/>
      <c r="G40" s="186">
        <f>E40*F40</f>
        <v>0</v>
      </c>
    </row>
    <row r="41" spans="1:8" ht="14.4" customHeight="1">
      <c r="A41" s="126"/>
      <c r="B41" s="127" t="s">
        <v>19</v>
      </c>
      <c r="C41" s="128"/>
      <c r="D41" s="136"/>
      <c r="E41" s="137"/>
      <c r="F41" s="138"/>
      <c r="G41" s="139"/>
    </row>
    <row r="42" spans="1:8">
      <c r="A42" s="140"/>
      <c r="B42" s="141"/>
      <c r="C42" s="142"/>
      <c r="D42" s="140"/>
      <c r="E42" s="143"/>
      <c r="F42" s="144"/>
      <c r="G42" s="145"/>
    </row>
    <row r="43" spans="1:8">
      <c r="A43" s="140"/>
      <c r="B43" s="141"/>
      <c r="C43" s="142"/>
      <c r="D43" s="140"/>
      <c r="E43" s="143"/>
      <c r="F43" s="144"/>
      <c r="G43" s="145"/>
    </row>
    <row r="44" spans="1:8">
      <c r="A44" s="140"/>
      <c r="B44" s="141"/>
      <c r="C44" s="142"/>
      <c r="D44" s="140"/>
      <c r="E44" s="143"/>
      <c r="F44" s="144"/>
      <c r="G44" s="145"/>
    </row>
    <row r="45" spans="1:8">
      <c r="A45" s="146"/>
      <c r="B45" s="147"/>
      <c r="C45" s="146" t="s">
        <v>20</v>
      </c>
      <c r="D45" s="146"/>
      <c r="E45" s="146"/>
      <c r="F45" s="147"/>
      <c r="G45" s="148">
        <f>SUBTOTAL(9,G6:G40)</f>
        <v>0</v>
      </c>
    </row>
    <row r="46" spans="1:8">
      <c r="A46" s="129"/>
      <c r="G46" s="131"/>
      <c r="H46" s="132"/>
    </row>
    <row r="47" spans="1:8">
      <c r="A47" s="146"/>
      <c r="B47" s="147"/>
      <c r="C47" s="146" t="s">
        <v>21</v>
      </c>
      <c r="D47" s="146"/>
      <c r="E47" s="146"/>
      <c r="F47" s="147"/>
      <c r="G47" s="148">
        <f>G45*1.2</f>
        <v>0</v>
      </c>
    </row>
    <row r="48" spans="1:8">
      <c r="A48" s="129"/>
      <c r="G48" s="131"/>
    </row>
    <row r="49" spans="1:7" ht="179.4" customHeight="1">
      <c r="A49" s="224" t="s">
        <v>480</v>
      </c>
      <c r="B49" s="225"/>
      <c r="C49" s="225"/>
      <c r="D49" s="225"/>
      <c r="E49" s="225"/>
      <c r="F49" s="225"/>
      <c r="G49" s="226"/>
    </row>
  </sheetData>
  <mergeCells count="3">
    <mergeCell ref="B3:C3"/>
    <mergeCell ref="B5:C5"/>
    <mergeCell ref="A49:G49"/>
  </mergeCells>
  <phoneticPr fontId="40" type="noConversion"/>
  <printOptions horizontalCentered="1"/>
  <pageMargins left="0.39370078740157483" right="0.39370078740157483" top="0.9055118110236221" bottom="0.78740157480314965" header="0.39370078740157483" footer="0.29527559055118113"/>
  <pageSetup paperSize="9" scale="54" fitToHeight="0" orientation="portrait" r:id="rId1"/>
  <headerFooter>
    <oddHeader>&amp;L&amp;G&amp;R&amp;"Syncopate bold,Normal"&amp;8&amp;K06+000&amp;F</oddHeader>
    <oddFooter>&amp;L&amp;"Lato,Normal"&amp;7 92 avenue Charles de Gaulle - 92 200 Neuilly-sur-Seine
www.vulcain-eng.com                                                           &amp;C&amp;G
&amp;P / &amp;N&amp;R
&amp;"Lato,Normal"&amp;7RCS Nanterre B 420.418.774 
 SIRET : 420 418 774 00162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FD836-1644-4D70-B7A1-B4ED641D4AED}">
  <sheetPr>
    <tabColor theme="2" tint="-0.249977111117893"/>
  </sheetPr>
  <dimension ref="A1:N181"/>
  <sheetViews>
    <sheetView topLeftCell="A136" zoomScaleNormal="100" workbookViewId="0">
      <selection activeCell="O176" sqref="O176"/>
    </sheetView>
  </sheetViews>
  <sheetFormatPr baseColWidth="10" defaultColWidth="11.44140625" defaultRowHeight="14.4"/>
  <cols>
    <col min="1" max="1" width="6.109375" customWidth="1"/>
    <col min="2" max="2" width="97.5546875" customWidth="1"/>
    <col min="7" max="7" width="2.33203125" customWidth="1"/>
  </cols>
  <sheetData>
    <row r="1" spans="1:14" ht="18.600000000000001" thickBot="1">
      <c r="A1" s="231" t="s">
        <v>22</v>
      </c>
      <c r="B1" s="232"/>
      <c r="C1" s="232"/>
      <c r="D1" s="232"/>
      <c r="E1" s="232"/>
      <c r="F1" s="233"/>
      <c r="G1" s="68"/>
      <c r="H1" s="66"/>
      <c r="I1" s="66"/>
      <c r="J1" s="66"/>
      <c r="K1" s="66"/>
      <c r="L1" s="66"/>
      <c r="M1" s="66"/>
      <c r="N1" s="66"/>
    </row>
    <row r="2" spans="1:14" ht="18.600000000000001" thickBot="1">
      <c r="A2" s="231" t="s">
        <v>23</v>
      </c>
      <c r="B2" s="232"/>
      <c r="C2" s="232"/>
      <c r="D2" s="232"/>
      <c r="E2" s="232"/>
      <c r="F2" s="233"/>
      <c r="G2" s="68"/>
      <c r="H2" s="66"/>
      <c r="I2" s="234" t="s">
        <v>24</v>
      </c>
      <c r="J2" s="235"/>
      <c r="K2" s="66"/>
      <c r="L2" s="66"/>
      <c r="M2" s="234" t="s">
        <v>25</v>
      </c>
      <c r="N2" s="235"/>
    </row>
    <row r="3" spans="1:14" ht="18.600000000000001" thickBot="1">
      <c r="A3" s="231" t="s">
        <v>26</v>
      </c>
      <c r="B3" s="232"/>
      <c r="C3" s="232"/>
      <c r="D3" s="232"/>
      <c r="E3" s="232"/>
      <c r="F3" s="233"/>
      <c r="G3" s="68"/>
      <c r="H3" s="66"/>
      <c r="I3" s="236">
        <v>0.9</v>
      </c>
      <c r="J3" s="237"/>
      <c r="K3" s="66"/>
      <c r="L3" s="66"/>
      <c r="M3" s="234">
        <v>55</v>
      </c>
      <c r="N3" s="235"/>
    </row>
    <row r="4" spans="1:14" ht="18.600000000000001" thickBot="1">
      <c r="A4" s="238" t="s">
        <v>27</v>
      </c>
      <c r="B4" s="239"/>
      <c r="C4" s="239"/>
      <c r="D4" s="239"/>
      <c r="E4" s="239"/>
      <c r="F4" s="240"/>
      <c r="G4" s="68"/>
      <c r="H4" s="66"/>
      <c r="I4" s="66"/>
      <c r="J4" s="66"/>
      <c r="K4" s="66"/>
      <c r="L4" s="66"/>
      <c r="M4" s="66"/>
      <c r="N4" s="66"/>
    </row>
    <row r="5" spans="1:14" ht="15" thickBo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</row>
    <row r="6" spans="1:14" ht="63" thickBot="1">
      <c r="A6" s="69" t="s">
        <v>28</v>
      </c>
      <c r="B6" s="70" t="s">
        <v>29</v>
      </c>
      <c r="C6" s="71" t="s">
        <v>30</v>
      </c>
      <c r="D6" s="71" t="s">
        <v>31</v>
      </c>
      <c r="E6" s="71" t="s">
        <v>32</v>
      </c>
      <c r="F6" s="71" t="s">
        <v>33</v>
      </c>
      <c r="G6" s="71"/>
      <c r="H6" s="71" t="s">
        <v>34</v>
      </c>
      <c r="I6" s="71" t="s">
        <v>35</v>
      </c>
      <c r="J6" s="71" t="s">
        <v>36</v>
      </c>
      <c r="K6" s="71" t="s">
        <v>37</v>
      </c>
      <c r="L6" s="71" t="s">
        <v>38</v>
      </c>
      <c r="M6" s="71" t="s">
        <v>39</v>
      </c>
      <c r="N6" s="72" t="s">
        <v>40</v>
      </c>
    </row>
    <row r="7" spans="1:14" ht="14.25" customHeight="1" thickBot="1">
      <c r="A7" s="241" t="s">
        <v>41</v>
      </c>
      <c r="B7" s="242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4"/>
    </row>
    <row r="8" spans="1:14" ht="14.25" customHeight="1">
      <c r="A8" s="75"/>
      <c r="B8" s="76"/>
      <c r="C8" s="76"/>
      <c r="D8" s="76"/>
      <c r="E8" s="76"/>
      <c r="F8" s="76"/>
      <c r="G8" s="76"/>
      <c r="H8" s="76"/>
      <c r="I8" s="76"/>
      <c r="J8" s="76"/>
      <c r="K8" s="76"/>
      <c r="L8" s="76"/>
      <c r="M8" s="76"/>
      <c r="N8" s="77"/>
    </row>
    <row r="9" spans="1:14" ht="14.25" customHeight="1">
      <c r="A9" s="78"/>
      <c r="B9" s="79" t="s">
        <v>42</v>
      </c>
      <c r="C9" s="80" t="s">
        <v>43</v>
      </c>
      <c r="D9" s="80">
        <v>1</v>
      </c>
      <c r="E9" s="81">
        <f>I9+M9</f>
        <v>440</v>
      </c>
      <c r="F9" s="81">
        <f>D9*E9</f>
        <v>440</v>
      </c>
      <c r="G9" s="81"/>
      <c r="H9" s="82"/>
      <c r="I9" s="81">
        <f>H9*$I$3</f>
        <v>0</v>
      </c>
      <c r="J9" s="81">
        <f>I9*D9</f>
        <v>0</v>
      </c>
      <c r="K9" s="83">
        <v>8</v>
      </c>
      <c r="L9" s="79">
        <f>K9*D9</f>
        <v>8</v>
      </c>
      <c r="M9" s="81">
        <f t="shared" ref="M9:N12" si="0">K9*$M$3</f>
        <v>440</v>
      </c>
      <c r="N9" s="84">
        <f t="shared" si="0"/>
        <v>440</v>
      </c>
    </row>
    <row r="10" spans="1:14" ht="14.25" customHeight="1">
      <c r="A10" s="78"/>
      <c r="B10" s="79" t="s">
        <v>44</v>
      </c>
      <c r="C10" s="80" t="s">
        <v>43</v>
      </c>
      <c r="D10" s="80">
        <v>1</v>
      </c>
      <c r="E10" s="81">
        <f>I10+M10</f>
        <v>880</v>
      </c>
      <c r="F10" s="81">
        <f>D10*E10</f>
        <v>880</v>
      </c>
      <c r="G10" s="81"/>
      <c r="H10" s="82"/>
      <c r="I10" s="81">
        <f>H10*$I$3</f>
        <v>0</v>
      </c>
      <c r="J10" s="81">
        <f>I10*D10</f>
        <v>0</v>
      </c>
      <c r="K10" s="83">
        <v>16</v>
      </c>
      <c r="L10" s="79">
        <f>K10*D10</f>
        <v>16</v>
      </c>
      <c r="M10" s="81">
        <f t="shared" si="0"/>
        <v>880</v>
      </c>
      <c r="N10" s="84">
        <f t="shared" si="0"/>
        <v>880</v>
      </c>
    </row>
    <row r="11" spans="1:14" ht="14.25" customHeight="1">
      <c r="A11" s="78"/>
      <c r="B11" s="79" t="s">
        <v>45</v>
      </c>
      <c r="C11" s="80" t="s">
        <v>43</v>
      </c>
      <c r="D11" s="80">
        <v>1</v>
      </c>
      <c r="E11" s="81">
        <f>I11+M11</f>
        <v>2200</v>
      </c>
      <c r="F11" s="81">
        <f>D11*E11</f>
        <v>2200</v>
      </c>
      <c r="G11" s="81"/>
      <c r="H11" s="82"/>
      <c r="I11" s="81">
        <f>H11*$I$3</f>
        <v>0</v>
      </c>
      <c r="J11" s="81">
        <f>I11*D11</f>
        <v>0</v>
      </c>
      <c r="K11" s="83">
        <v>40</v>
      </c>
      <c r="L11" s="79">
        <f>K11*D11</f>
        <v>40</v>
      </c>
      <c r="M11" s="81">
        <f t="shared" si="0"/>
        <v>2200</v>
      </c>
      <c r="N11" s="84">
        <f t="shared" si="0"/>
        <v>2200</v>
      </c>
    </row>
    <row r="12" spans="1:14" ht="14.25" customHeight="1">
      <c r="A12" s="78"/>
      <c r="B12" s="79" t="s">
        <v>46</v>
      </c>
      <c r="C12" s="80" t="s">
        <v>43</v>
      </c>
      <c r="D12" s="80">
        <v>1</v>
      </c>
      <c r="E12" s="81">
        <f>I12+M12</f>
        <v>530</v>
      </c>
      <c r="F12" s="81">
        <f>D12*E12</f>
        <v>530</v>
      </c>
      <c r="G12" s="81"/>
      <c r="H12" s="82">
        <v>100</v>
      </c>
      <c r="I12" s="81">
        <f>H12*$I$3</f>
        <v>90</v>
      </c>
      <c r="J12" s="81">
        <f>I12*D12</f>
        <v>90</v>
      </c>
      <c r="K12" s="83">
        <v>8</v>
      </c>
      <c r="L12" s="79">
        <f>K12*D12</f>
        <v>8</v>
      </c>
      <c r="M12" s="81">
        <f t="shared" si="0"/>
        <v>440</v>
      </c>
      <c r="N12" s="84">
        <f t="shared" si="0"/>
        <v>440</v>
      </c>
    </row>
    <row r="13" spans="1:14" ht="14.25" customHeight="1" thickBot="1">
      <c r="A13" s="85"/>
      <c r="B13" s="86"/>
      <c r="C13" s="87"/>
      <c r="D13" s="87"/>
      <c r="E13" s="88"/>
      <c r="F13" s="88"/>
      <c r="G13" s="88"/>
      <c r="H13" s="89"/>
      <c r="I13" s="88"/>
      <c r="J13" s="88"/>
      <c r="K13" s="90"/>
      <c r="L13" s="86"/>
      <c r="M13" s="88"/>
      <c r="N13" s="91"/>
    </row>
    <row r="14" spans="1:14" ht="14.25" customHeight="1" thickBot="1">
      <c r="A14" s="92"/>
      <c r="B14" s="93" t="s">
        <v>47</v>
      </c>
      <c r="C14" s="94"/>
      <c r="D14" s="94"/>
      <c r="E14" s="95"/>
      <c r="F14" s="95">
        <f>SUM(F9:F12)</f>
        <v>4050</v>
      </c>
      <c r="G14" s="95"/>
      <c r="H14" s="95">
        <f t="shared" ref="H14:M14" si="1">SUM(H9:H12)</f>
        <v>100</v>
      </c>
      <c r="I14" s="95">
        <f>SUM(I9:I12)</f>
        <v>90</v>
      </c>
      <c r="J14" s="95">
        <f t="shared" si="1"/>
        <v>90</v>
      </c>
      <c r="K14" s="93">
        <f>SUM(K9:K12)</f>
        <v>72</v>
      </c>
      <c r="L14" s="93">
        <f t="shared" si="1"/>
        <v>72</v>
      </c>
      <c r="M14" s="95">
        <f t="shared" si="1"/>
        <v>3960</v>
      </c>
      <c r="N14" s="96">
        <f>SUM(N9:N12)</f>
        <v>3960</v>
      </c>
    </row>
    <row r="15" spans="1:14" ht="14.25" customHeight="1" thickBot="1">
      <c r="A15" s="241" t="s">
        <v>48</v>
      </c>
      <c r="B15" s="242"/>
      <c r="C15" s="97"/>
      <c r="D15" s="97"/>
      <c r="E15" s="98"/>
      <c r="F15" s="98"/>
      <c r="G15" s="98"/>
      <c r="H15" s="98"/>
      <c r="I15" s="98"/>
      <c r="J15" s="98"/>
      <c r="K15" s="73"/>
      <c r="L15" s="73"/>
      <c r="M15" s="98"/>
      <c r="N15" s="99"/>
    </row>
    <row r="16" spans="1:14" ht="14.25" customHeight="1">
      <c r="A16" s="75"/>
      <c r="B16" s="76"/>
      <c r="C16" s="100"/>
      <c r="D16" s="100"/>
      <c r="E16" s="101"/>
      <c r="F16" s="101"/>
      <c r="G16" s="101"/>
      <c r="H16" s="102"/>
      <c r="I16" s="101"/>
      <c r="J16" s="101"/>
      <c r="K16" s="103"/>
      <c r="L16" s="76"/>
      <c r="M16" s="101"/>
      <c r="N16" s="104"/>
    </row>
    <row r="17" spans="1:14" ht="14.25" customHeight="1">
      <c r="A17" s="78"/>
      <c r="B17" s="79" t="s">
        <v>49</v>
      </c>
      <c r="C17" s="80" t="s">
        <v>43</v>
      </c>
      <c r="D17" s="80">
        <v>1</v>
      </c>
      <c r="E17" s="81">
        <f>I17+M17</f>
        <v>1790</v>
      </c>
      <c r="F17" s="81">
        <f>D17*E17</f>
        <v>1790</v>
      </c>
      <c r="G17" s="81"/>
      <c r="H17" s="82">
        <v>1500</v>
      </c>
      <c r="I17" s="81">
        <f>H17*$I$3</f>
        <v>1350</v>
      </c>
      <c r="J17" s="81">
        <f>I17*D17</f>
        <v>1350</v>
      </c>
      <c r="K17" s="83">
        <v>8</v>
      </c>
      <c r="L17" s="79">
        <f>K17*D17</f>
        <v>8</v>
      </c>
      <c r="M17" s="81">
        <f>K17*$M$3</f>
        <v>440</v>
      </c>
      <c r="N17" s="84">
        <f>L17*$M$3</f>
        <v>440</v>
      </c>
    </row>
    <row r="18" spans="1:14" ht="14.25" customHeight="1">
      <c r="A18" s="78"/>
      <c r="B18" s="79" t="s">
        <v>50</v>
      </c>
      <c r="C18" s="80" t="s">
        <v>43</v>
      </c>
      <c r="D18" s="80">
        <v>1</v>
      </c>
      <c r="E18" s="81">
        <f>I18+M18</f>
        <v>440</v>
      </c>
      <c r="F18" s="81">
        <f>D18*E18</f>
        <v>440</v>
      </c>
      <c r="G18" s="81"/>
      <c r="H18" s="82"/>
      <c r="I18" s="81">
        <f>H18*$I$3</f>
        <v>0</v>
      </c>
      <c r="J18" s="81">
        <f>I18*D18</f>
        <v>0</v>
      </c>
      <c r="K18" s="83">
        <v>8</v>
      </c>
      <c r="L18" s="79">
        <f>K18*D18</f>
        <v>8</v>
      </c>
      <c r="M18" s="81">
        <f>K18*$M$3</f>
        <v>440</v>
      </c>
      <c r="N18" s="84">
        <f>L18*$M$3</f>
        <v>440</v>
      </c>
    </row>
    <row r="19" spans="1:14" ht="14.25" customHeight="1" thickBot="1">
      <c r="A19" s="85"/>
      <c r="B19" s="86"/>
      <c r="C19" s="87"/>
      <c r="D19" s="87"/>
      <c r="E19" s="88"/>
      <c r="F19" s="88"/>
      <c r="G19" s="88"/>
      <c r="H19" s="89"/>
      <c r="I19" s="88"/>
      <c r="J19" s="88"/>
      <c r="K19" s="90"/>
      <c r="L19" s="86"/>
      <c r="M19" s="88"/>
      <c r="N19" s="91"/>
    </row>
    <row r="20" spans="1:14" ht="14.25" customHeight="1" thickBot="1">
      <c r="A20" s="92"/>
      <c r="B20" s="93" t="s">
        <v>51</v>
      </c>
      <c r="C20" s="94"/>
      <c r="D20" s="94"/>
      <c r="E20" s="95"/>
      <c r="F20" s="95">
        <f>SUM(F16:F19)</f>
        <v>2230</v>
      </c>
      <c r="G20" s="95"/>
      <c r="H20" s="95">
        <f t="shared" ref="H20:M20" si="2">SUM(H16:H19)</f>
        <v>1500</v>
      </c>
      <c r="I20" s="95">
        <f t="shared" si="2"/>
        <v>1350</v>
      </c>
      <c r="J20" s="95">
        <f>SUM(J16:J19)</f>
        <v>1350</v>
      </c>
      <c r="K20" s="93">
        <f t="shared" si="2"/>
        <v>16</v>
      </c>
      <c r="L20" s="93">
        <f t="shared" si="2"/>
        <v>16</v>
      </c>
      <c r="M20" s="95">
        <f t="shared" si="2"/>
        <v>880</v>
      </c>
      <c r="N20" s="96">
        <f>SUM(N16:N19)</f>
        <v>880</v>
      </c>
    </row>
    <row r="21" spans="1:14" ht="14.25" customHeight="1" thickBot="1">
      <c r="A21" s="241" t="s">
        <v>52</v>
      </c>
      <c r="B21" s="242"/>
      <c r="C21" s="97"/>
      <c r="D21" s="97"/>
      <c r="E21" s="98"/>
      <c r="F21" s="98"/>
      <c r="G21" s="98"/>
      <c r="H21" s="98"/>
      <c r="I21" s="98"/>
      <c r="J21" s="98"/>
      <c r="K21" s="73"/>
      <c r="L21" s="73"/>
      <c r="M21" s="98"/>
      <c r="N21" s="99"/>
    </row>
    <row r="22" spans="1:14" ht="14.25" customHeight="1">
      <c r="A22" s="75"/>
      <c r="B22" s="76"/>
      <c r="C22" s="100"/>
      <c r="D22" s="100"/>
      <c r="E22" s="101"/>
      <c r="F22" s="101"/>
      <c r="G22" s="101"/>
      <c r="H22" s="102"/>
      <c r="I22" s="101"/>
      <c r="J22" s="101"/>
      <c r="K22" s="103"/>
      <c r="L22" s="76"/>
      <c r="M22" s="101"/>
      <c r="N22" s="104"/>
    </row>
    <row r="23" spans="1:14" ht="14.25" customHeight="1">
      <c r="A23" s="78"/>
      <c r="B23" s="79" t="s">
        <v>53</v>
      </c>
      <c r="C23" s="80" t="s">
        <v>54</v>
      </c>
      <c r="D23" s="80">
        <v>4</v>
      </c>
      <c r="E23" s="81">
        <f>I23+M23</f>
        <v>2200</v>
      </c>
      <c r="F23" s="81">
        <f>D23*E23</f>
        <v>8800</v>
      </c>
      <c r="G23" s="81"/>
      <c r="H23" s="82">
        <v>2200</v>
      </c>
      <c r="I23" s="81">
        <f>H23*$I$3</f>
        <v>1980</v>
      </c>
      <c r="J23" s="81">
        <f t="shared" ref="J23:J33" si="3">I23*D23</f>
        <v>7920</v>
      </c>
      <c r="K23" s="83">
        <v>4</v>
      </c>
      <c r="L23" s="79">
        <f t="shared" ref="L23:L33" si="4">K23*D23</f>
        <v>16</v>
      </c>
      <c r="M23" s="81">
        <f>K23*$M$3</f>
        <v>220</v>
      </c>
      <c r="N23" s="84">
        <f>L23*$M$3</f>
        <v>880</v>
      </c>
    </row>
    <row r="24" spans="1:14" ht="14.25" customHeight="1">
      <c r="A24" s="78"/>
      <c r="B24" s="79" t="s">
        <v>55</v>
      </c>
      <c r="C24" s="80" t="s">
        <v>54</v>
      </c>
      <c r="D24" s="80">
        <v>4</v>
      </c>
      <c r="E24" s="81" t="s">
        <v>56</v>
      </c>
      <c r="F24" s="81">
        <v>0</v>
      </c>
      <c r="G24" s="81"/>
      <c r="H24" s="82">
        <v>1091</v>
      </c>
      <c r="I24" s="81">
        <f t="shared" ref="I24:I33" si="5">H24*$I$3</f>
        <v>981.9</v>
      </c>
      <c r="J24" s="81">
        <f t="shared" si="3"/>
        <v>3927.6</v>
      </c>
      <c r="K24" s="83">
        <v>8</v>
      </c>
      <c r="L24" s="79">
        <f t="shared" si="4"/>
        <v>32</v>
      </c>
      <c r="M24" s="81">
        <f t="shared" ref="M24:N33" si="6">K24*$M$3</f>
        <v>440</v>
      </c>
      <c r="N24" s="84">
        <f t="shared" si="6"/>
        <v>1760</v>
      </c>
    </row>
    <row r="25" spans="1:14" ht="14.25" customHeight="1">
      <c r="A25" s="78"/>
      <c r="B25" s="79" t="s">
        <v>57</v>
      </c>
      <c r="C25" s="80" t="s">
        <v>43</v>
      </c>
      <c r="D25" s="80">
        <v>1</v>
      </c>
      <c r="E25" s="81">
        <f t="shared" ref="E25:E33" si="7">I25+M25</f>
        <v>4010</v>
      </c>
      <c r="F25" s="81">
        <f t="shared" ref="F25:F33" si="8">D25*E25</f>
        <v>4010</v>
      </c>
      <c r="G25" s="81"/>
      <c r="H25" s="82">
        <v>2500</v>
      </c>
      <c r="I25" s="81">
        <f t="shared" si="5"/>
        <v>2250</v>
      </c>
      <c r="J25" s="81">
        <f t="shared" si="3"/>
        <v>2250</v>
      </c>
      <c r="K25" s="83">
        <v>32</v>
      </c>
      <c r="L25" s="79">
        <f t="shared" si="4"/>
        <v>32</v>
      </c>
      <c r="M25" s="81">
        <f t="shared" si="6"/>
        <v>1760</v>
      </c>
      <c r="N25" s="84">
        <f t="shared" si="6"/>
        <v>1760</v>
      </c>
    </row>
    <row r="26" spans="1:14" ht="14.25" customHeight="1">
      <c r="A26" s="78"/>
      <c r="B26" s="79" t="s">
        <v>58</v>
      </c>
      <c r="C26" s="80" t="s">
        <v>54</v>
      </c>
      <c r="D26" s="80">
        <v>4</v>
      </c>
      <c r="E26" s="81">
        <f t="shared" si="7"/>
        <v>145</v>
      </c>
      <c r="F26" s="81">
        <f t="shared" si="8"/>
        <v>580</v>
      </c>
      <c r="G26" s="81"/>
      <c r="H26" s="82">
        <v>100</v>
      </c>
      <c r="I26" s="81">
        <f t="shared" si="5"/>
        <v>90</v>
      </c>
      <c r="J26" s="81">
        <f t="shared" si="3"/>
        <v>360</v>
      </c>
      <c r="K26" s="83">
        <v>1</v>
      </c>
      <c r="L26" s="79">
        <f t="shared" si="4"/>
        <v>4</v>
      </c>
      <c r="M26" s="81">
        <f t="shared" si="6"/>
        <v>55</v>
      </c>
      <c r="N26" s="84">
        <f t="shared" si="6"/>
        <v>220</v>
      </c>
    </row>
    <row r="27" spans="1:14" ht="14.25" customHeight="1">
      <c r="A27" s="78"/>
      <c r="B27" s="79" t="s">
        <v>59</v>
      </c>
      <c r="C27" s="80" t="s">
        <v>54</v>
      </c>
      <c r="D27" s="80">
        <v>1</v>
      </c>
      <c r="E27" s="81">
        <f t="shared" si="7"/>
        <v>938</v>
      </c>
      <c r="F27" s="81">
        <f t="shared" si="8"/>
        <v>938</v>
      </c>
      <c r="G27" s="81"/>
      <c r="H27" s="82">
        <v>920</v>
      </c>
      <c r="I27" s="81">
        <f t="shared" si="5"/>
        <v>828</v>
      </c>
      <c r="J27" s="81">
        <f t="shared" si="3"/>
        <v>828</v>
      </c>
      <c r="K27" s="83">
        <v>2</v>
      </c>
      <c r="L27" s="79">
        <f t="shared" si="4"/>
        <v>2</v>
      </c>
      <c r="M27" s="81">
        <f t="shared" si="6"/>
        <v>110</v>
      </c>
      <c r="N27" s="84">
        <f t="shared" si="6"/>
        <v>110</v>
      </c>
    </row>
    <row r="28" spans="1:14" ht="14.25" customHeight="1">
      <c r="A28" s="78"/>
      <c r="B28" s="79" t="s">
        <v>60</v>
      </c>
      <c r="C28" s="80" t="s">
        <v>54</v>
      </c>
      <c r="D28" s="80">
        <v>1</v>
      </c>
      <c r="E28" s="81">
        <f>I28+M28</f>
        <v>425</v>
      </c>
      <c r="F28" s="81">
        <f>D28*E28</f>
        <v>425</v>
      </c>
      <c r="G28" s="81"/>
      <c r="H28" s="82">
        <v>350</v>
      </c>
      <c r="I28" s="81">
        <f>H28*$I$3</f>
        <v>315</v>
      </c>
      <c r="J28" s="81">
        <f t="shared" si="3"/>
        <v>315</v>
      </c>
      <c r="K28" s="83">
        <v>2</v>
      </c>
      <c r="L28" s="79">
        <f t="shared" si="4"/>
        <v>2</v>
      </c>
      <c r="M28" s="81">
        <f>K28*$M$3</f>
        <v>110</v>
      </c>
      <c r="N28" s="84">
        <f>L28*$M$3</f>
        <v>110</v>
      </c>
    </row>
    <row r="29" spans="1:14" ht="14.25" customHeight="1">
      <c r="A29" s="78"/>
      <c r="B29" s="79" t="s">
        <v>61</v>
      </c>
      <c r="C29" s="80" t="s">
        <v>54</v>
      </c>
      <c r="D29" s="80">
        <v>4</v>
      </c>
      <c r="E29" s="81">
        <f>I29+M29</f>
        <v>335</v>
      </c>
      <c r="F29" s="81">
        <f>D29*E29</f>
        <v>1340</v>
      </c>
      <c r="G29" s="81"/>
      <c r="H29" s="82">
        <v>250</v>
      </c>
      <c r="I29" s="81">
        <f>H29*$I$3</f>
        <v>225</v>
      </c>
      <c r="J29" s="81">
        <f t="shared" si="3"/>
        <v>900</v>
      </c>
      <c r="K29" s="83">
        <v>2</v>
      </c>
      <c r="L29" s="79">
        <f t="shared" si="4"/>
        <v>8</v>
      </c>
      <c r="M29" s="81">
        <f>K29*$M$3</f>
        <v>110</v>
      </c>
      <c r="N29" s="84">
        <f>L29*$M$3</f>
        <v>440</v>
      </c>
    </row>
    <row r="30" spans="1:14" ht="14.25" customHeight="1">
      <c r="A30" s="78"/>
      <c r="B30" s="79" t="s">
        <v>62</v>
      </c>
      <c r="C30" s="80" t="s">
        <v>54</v>
      </c>
      <c r="D30" s="80">
        <v>1</v>
      </c>
      <c r="E30" s="81">
        <f t="shared" si="7"/>
        <v>1790</v>
      </c>
      <c r="F30" s="81">
        <f t="shared" si="8"/>
        <v>1790</v>
      </c>
      <c r="G30" s="81"/>
      <c r="H30" s="82">
        <v>1500</v>
      </c>
      <c r="I30" s="81">
        <f t="shared" si="5"/>
        <v>1350</v>
      </c>
      <c r="J30" s="81">
        <f t="shared" si="3"/>
        <v>1350</v>
      </c>
      <c r="K30" s="83">
        <v>8</v>
      </c>
      <c r="L30" s="79">
        <f t="shared" si="4"/>
        <v>8</v>
      </c>
      <c r="M30" s="81">
        <f t="shared" si="6"/>
        <v>440</v>
      </c>
      <c r="N30" s="84">
        <f t="shared" si="6"/>
        <v>440</v>
      </c>
    </row>
    <row r="31" spans="1:14" ht="14.25" customHeight="1">
      <c r="A31" s="78"/>
      <c r="B31" s="79" t="s">
        <v>63</v>
      </c>
      <c r="C31" s="80" t="s">
        <v>43</v>
      </c>
      <c r="D31" s="80">
        <v>1</v>
      </c>
      <c r="E31" s="81">
        <f t="shared" si="7"/>
        <v>890</v>
      </c>
      <c r="F31" s="81">
        <f t="shared" si="8"/>
        <v>890</v>
      </c>
      <c r="G31" s="81"/>
      <c r="H31" s="82">
        <v>500</v>
      </c>
      <c r="I31" s="81">
        <f t="shared" si="5"/>
        <v>450</v>
      </c>
      <c r="J31" s="81">
        <f t="shared" si="3"/>
        <v>450</v>
      </c>
      <c r="K31" s="83">
        <v>8</v>
      </c>
      <c r="L31" s="79">
        <f t="shared" si="4"/>
        <v>8</v>
      </c>
      <c r="M31" s="81">
        <f t="shared" si="6"/>
        <v>440</v>
      </c>
      <c r="N31" s="84">
        <f t="shared" si="6"/>
        <v>440</v>
      </c>
    </row>
    <row r="32" spans="1:14" ht="14.25" customHeight="1">
      <c r="A32" s="78"/>
      <c r="B32" s="79" t="s">
        <v>64</v>
      </c>
      <c r="C32" s="80" t="s">
        <v>54</v>
      </c>
      <c r="D32" s="80">
        <v>10</v>
      </c>
      <c r="E32" s="81">
        <f t="shared" si="7"/>
        <v>37.4</v>
      </c>
      <c r="F32" s="81">
        <f t="shared" si="8"/>
        <v>374</v>
      </c>
      <c r="G32" s="81"/>
      <c r="H32" s="82">
        <v>11</v>
      </c>
      <c r="I32" s="81">
        <f t="shared" si="5"/>
        <v>9.9</v>
      </c>
      <c r="J32" s="81">
        <f t="shared" si="3"/>
        <v>99</v>
      </c>
      <c r="K32" s="83">
        <v>0.5</v>
      </c>
      <c r="L32" s="79">
        <f t="shared" si="4"/>
        <v>5</v>
      </c>
      <c r="M32" s="81">
        <f t="shared" si="6"/>
        <v>27.5</v>
      </c>
      <c r="N32" s="84">
        <f t="shared" si="6"/>
        <v>275</v>
      </c>
    </row>
    <row r="33" spans="1:14" ht="14.25" customHeight="1">
      <c r="A33" s="78"/>
      <c r="B33" s="79" t="s">
        <v>65</v>
      </c>
      <c r="C33" s="80" t="s">
        <v>43</v>
      </c>
      <c r="D33" s="80">
        <v>1</v>
      </c>
      <c r="E33" s="81">
        <f t="shared" si="7"/>
        <v>880</v>
      </c>
      <c r="F33" s="81">
        <f t="shared" si="8"/>
        <v>880</v>
      </c>
      <c r="G33" s="81"/>
      <c r="H33" s="82"/>
      <c r="I33" s="81">
        <f t="shared" si="5"/>
        <v>0</v>
      </c>
      <c r="J33" s="81">
        <f t="shared" si="3"/>
        <v>0</v>
      </c>
      <c r="K33" s="83">
        <v>16</v>
      </c>
      <c r="L33" s="79">
        <f t="shared" si="4"/>
        <v>16</v>
      </c>
      <c r="M33" s="81">
        <f t="shared" si="6"/>
        <v>880</v>
      </c>
      <c r="N33" s="84">
        <f t="shared" si="6"/>
        <v>880</v>
      </c>
    </row>
    <row r="34" spans="1:14" ht="14.25" customHeight="1" thickBot="1">
      <c r="A34" s="85"/>
      <c r="B34" s="86"/>
      <c r="C34" s="87"/>
      <c r="D34" s="87"/>
      <c r="E34" s="88"/>
      <c r="F34" s="88"/>
      <c r="G34" s="88"/>
      <c r="H34" s="89"/>
      <c r="I34" s="88"/>
      <c r="J34" s="88"/>
      <c r="K34" s="90"/>
      <c r="L34" s="86"/>
      <c r="M34" s="88"/>
      <c r="N34" s="91"/>
    </row>
    <row r="35" spans="1:14" ht="14.25" customHeight="1" thickBot="1">
      <c r="A35" s="92"/>
      <c r="B35" s="93" t="s">
        <v>66</v>
      </c>
      <c r="C35" s="94"/>
      <c r="D35" s="94"/>
      <c r="E35" s="95"/>
      <c r="F35" s="95">
        <f>SUM(F23:F34)</f>
        <v>20027</v>
      </c>
      <c r="G35" s="95"/>
      <c r="H35" s="95">
        <f t="shared" ref="H35:N35" si="9">SUM(H23:H34)</f>
        <v>9422</v>
      </c>
      <c r="I35" s="95">
        <f t="shared" si="9"/>
        <v>8479.7999999999993</v>
      </c>
      <c r="J35" s="95">
        <f t="shared" si="9"/>
        <v>18399.599999999999</v>
      </c>
      <c r="K35" s="93">
        <f t="shared" si="9"/>
        <v>83.5</v>
      </c>
      <c r="L35" s="93">
        <f t="shared" si="9"/>
        <v>133</v>
      </c>
      <c r="M35" s="95">
        <f t="shared" si="9"/>
        <v>4592.5</v>
      </c>
      <c r="N35" s="96">
        <f t="shared" si="9"/>
        <v>7315</v>
      </c>
    </row>
    <row r="36" spans="1:14" ht="14.25" customHeight="1" thickBot="1">
      <c r="A36" s="241" t="s">
        <v>67</v>
      </c>
      <c r="B36" s="242"/>
      <c r="C36" s="97"/>
      <c r="D36" s="97"/>
      <c r="E36" s="98"/>
      <c r="F36" s="98"/>
      <c r="G36" s="98"/>
      <c r="H36" s="98"/>
      <c r="I36" s="98"/>
      <c r="J36" s="98"/>
      <c r="K36" s="73"/>
      <c r="L36" s="73"/>
      <c r="M36" s="98"/>
      <c r="N36" s="99"/>
    </row>
    <row r="37" spans="1:14" ht="14.25" customHeight="1">
      <c r="A37" s="105">
        <v>401</v>
      </c>
      <c r="B37" s="106" t="s">
        <v>68</v>
      </c>
      <c r="C37" s="100"/>
      <c r="D37" s="100"/>
      <c r="E37" s="101"/>
      <c r="F37" s="101"/>
      <c r="G37" s="101"/>
      <c r="H37" s="102"/>
      <c r="I37" s="101"/>
      <c r="J37" s="101"/>
      <c r="K37" s="103"/>
      <c r="L37" s="76"/>
      <c r="M37" s="101"/>
      <c r="N37" s="104"/>
    </row>
    <row r="38" spans="1:14" ht="14.25" customHeight="1">
      <c r="A38" s="78"/>
      <c r="B38" s="79"/>
      <c r="C38" s="80"/>
      <c r="D38" s="80"/>
      <c r="E38" s="81"/>
      <c r="F38" s="81"/>
      <c r="G38" s="81"/>
      <c r="H38" s="82"/>
      <c r="I38" s="81"/>
      <c r="J38" s="81"/>
      <c r="K38" s="83"/>
      <c r="L38" s="79"/>
      <c r="M38" s="81"/>
      <c r="N38" s="84"/>
    </row>
    <row r="39" spans="1:14" ht="14.25" customHeight="1">
      <c r="A39" s="78"/>
      <c r="B39" s="79" t="s">
        <v>69</v>
      </c>
      <c r="C39" s="80" t="s">
        <v>54</v>
      </c>
      <c r="D39" s="80">
        <v>1</v>
      </c>
      <c r="E39" s="81">
        <f t="shared" ref="E39:E49" si="10">I39+M39</f>
        <v>6559</v>
      </c>
      <c r="F39" s="81">
        <f t="shared" ref="F39:F49" si="11">D39*E39</f>
        <v>6559</v>
      </c>
      <c r="G39" s="81"/>
      <c r="H39" s="82">
        <v>6310</v>
      </c>
      <c r="I39" s="81">
        <f t="shared" ref="I39:I49" si="12">H39*$I$3</f>
        <v>5679</v>
      </c>
      <c r="J39" s="81">
        <f t="shared" ref="J39:J49" si="13">I39*D39</f>
        <v>5679</v>
      </c>
      <c r="K39" s="83">
        <v>16</v>
      </c>
      <c r="L39" s="79">
        <f t="shared" ref="L39:L49" si="14">K39*D39</f>
        <v>16</v>
      </c>
      <c r="M39" s="81">
        <f t="shared" ref="M39:N59" si="15">K39*$M$3</f>
        <v>880</v>
      </c>
      <c r="N39" s="84">
        <f t="shared" si="15"/>
        <v>880</v>
      </c>
    </row>
    <row r="40" spans="1:14" ht="14.25" customHeight="1">
      <c r="A40" s="78"/>
      <c r="B40" s="79" t="s">
        <v>70</v>
      </c>
      <c r="C40" s="80" t="s">
        <v>54</v>
      </c>
      <c r="D40" s="80">
        <v>1</v>
      </c>
      <c r="E40" s="81">
        <f>I40+M40</f>
        <v>927.5</v>
      </c>
      <c r="F40" s="81">
        <f>D40*E40</f>
        <v>927.5</v>
      </c>
      <c r="G40" s="81"/>
      <c r="H40" s="82">
        <v>1000</v>
      </c>
      <c r="I40" s="81">
        <f>H40*$I$3</f>
        <v>900</v>
      </c>
      <c r="J40" s="81">
        <f t="shared" si="13"/>
        <v>900</v>
      </c>
      <c r="K40" s="83">
        <v>0.5</v>
      </c>
      <c r="L40" s="79">
        <f t="shared" si="14"/>
        <v>0.5</v>
      </c>
      <c r="M40" s="81">
        <f t="shared" si="15"/>
        <v>27.5</v>
      </c>
      <c r="N40" s="84">
        <f t="shared" si="15"/>
        <v>27.5</v>
      </c>
    </row>
    <row r="41" spans="1:14" ht="14.25" customHeight="1">
      <c r="A41" s="78"/>
      <c r="B41" s="79" t="s">
        <v>71</v>
      </c>
      <c r="C41" s="80" t="s">
        <v>54</v>
      </c>
      <c r="D41" s="80">
        <v>1</v>
      </c>
      <c r="E41" s="81">
        <f>I41+M41</f>
        <v>2635</v>
      </c>
      <c r="F41" s="81">
        <f>D41*E41</f>
        <v>2635</v>
      </c>
      <c r="G41" s="81"/>
      <c r="H41" s="82">
        <v>1950</v>
      </c>
      <c r="I41" s="81">
        <f>H41*$I$3</f>
        <v>1755</v>
      </c>
      <c r="J41" s="81">
        <f t="shared" si="13"/>
        <v>1755</v>
      </c>
      <c r="K41" s="83">
        <v>16</v>
      </c>
      <c r="L41" s="79">
        <f t="shared" si="14"/>
        <v>16</v>
      </c>
      <c r="M41" s="81">
        <f t="shared" si="15"/>
        <v>880</v>
      </c>
      <c r="N41" s="84">
        <f t="shared" si="15"/>
        <v>880</v>
      </c>
    </row>
    <row r="42" spans="1:14" ht="14.25" customHeight="1">
      <c r="A42" s="78"/>
      <c r="B42" s="79" t="s">
        <v>72</v>
      </c>
      <c r="C42" s="80" t="s">
        <v>73</v>
      </c>
      <c r="D42" s="80">
        <v>25</v>
      </c>
      <c r="E42" s="81">
        <f>I42+M42</f>
        <v>118</v>
      </c>
      <c r="F42" s="81">
        <f>D42*E42</f>
        <v>2950</v>
      </c>
      <c r="G42" s="81"/>
      <c r="H42" s="82">
        <v>70</v>
      </c>
      <c r="I42" s="81">
        <f>H42*$I$3</f>
        <v>63</v>
      </c>
      <c r="J42" s="81">
        <f t="shared" si="13"/>
        <v>1575</v>
      </c>
      <c r="K42" s="83">
        <v>1</v>
      </c>
      <c r="L42" s="79">
        <f t="shared" si="14"/>
        <v>25</v>
      </c>
      <c r="M42" s="81">
        <f t="shared" si="15"/>
        <v>55</v>
      </c>
      <c r="N42" s="84">
        <f t="shared" si="15"/>
        <v>1375</v>
      </c>
    </row>
    <row r="43" spans="1:14" ht="14.25" customHeight="1">
      <c r="A43" s="78"/>
      <c r="B43" s="79" t="s">
        <v>74</v>
      </c>
      <c r="C43" s="80" t="s">
        <v>73</v>
      </c>
      <c r="D43" s="80">
        <v>8</v>
      </c>
      <c r="E43" s="81">
        <f t="shared" si="10"/>
        <v>41</v>
      </c>
      <c r="F43" s="81">
        <f t="shared" si="11"/>
        <v>328</v>
      </c>
      <c r="G43" s="81"/>
      <c r="H43" s="82">
        <v>15</v>
      </c>
      <c r="I43" s="81">
        <f t="shared" si="12"/>
        <v>13.5</v>
      </c>
      <c r="J43" s="81">
        <f t="shared" si="13"/>
        <v>108</v>
      </c>
      <c r="K43" s="83">
        <v>0.5</v>
      </c>
      <c r="L43" s="79">
        <f t="shared" si="14"/>
        <v>4</v>
      </c>
      <c r="M43" s="81">
        <f t="shared" si="15"/>
        <v>27.5</v>
      </c>
      <c r="N43" s="84">
        <f t="shared" si="15"/>
        <v>220</v>
      </c>
    </row>
    <row r="44" spans="1:14" ht="14.25" customHeight="1">
      <c r="A44" s="78"/>
      <c r="B44" s="79" t="s">
        <v>75</v>
      </c>
      <c r="C44" s="80" t="s">
        <v>43</v>
      </c>
      <c r="D44" s="80">
        <v>1</v>
      </c>
      <c r="E44" s="81">
        <f t="shared" si="10"/>
        <v>1340</v>
      </c>
      <c r="F44" s="81">
        <f t="shared" si="11"/>
        <v>1340</v>
      </c>
      <c r="G44" s="81"/>
      <c r="H44" s="82">
        <v>1000</v>
      </c>
      <c r="I44" s="81">
        <f t="shared" si="12"/>
        <v>900</v>
      </c>
      <c r="J44" s="81">
        <f t="shared" si="13"/>
        <v>900</v>
      </c>
      <c r="K44" s="83">
        <v>8</v>
      </c>
      <c r="L44" s="79">
        <f t="shared" si="14"/>
        <v>8</v>
      </c>
      <c r="M44" s="81">
        <f t="shared" si="15"/>
        <v>440</v>
      </c>
      <c r="N44" s="84">
        <f t="shared" si="15"/>
        <v>440</v>
      </c>
    </row>
    <row r="45" spans="1:14" ht="14.25" customHeight="1">
      <c r="A45" s="78"/>
      <c r="B45" s="79" t="s">
        <v>76</v>
      </c>
      <c r="C45" s="80" t="s">
        <v>54</v>
      </c>
      <c r="D45" s="80">
        <v>1</v>
      </c>
      <c r="E45" s="81">
        <f t="shared" si="10"/>
        <v>145</v>
      </c>
      <c r="F45" s="81">
        <f t="shared" si="11"/>
        <v>145</v>
      </c>
      <c r="G45" s="81"/>
      <c r="H45" s="82">
        <v>100</v>
      </c>
      <c r="I45" s="81">
        <f t="shared" si="12"/>
        <v>90</v>
      </c>
      <c r="J45" s="81">
        <f t="shared" si="13"/>
        <v>90</v>
      </c>
      <c r="K45" s="83">
        <v>1</v>
      </c>
      <c r="L45" s="79">
        <f t="shared" si="14"/>
        <v>1</v>
      </c>
      <c r="M45" s="81">
        <f t="shared" si="15"/>
        <v>55</v>
      </c>
      <c r="N45" s="84">
        <f t="shared" si="15"/>
        <v>55</v>
      </c>
    </row>
    <row r="46" spans="1:14" ht="14.25" customHeight="1">
      <c r="A46" s="78"/>
      <c r="B46" s="79" t="s">
        <v>77</v>
      </c>
      <c r="C46" s="80" t="s">
        <v>54</v>
      </c>
      <c r="D46" s="80">
        <v>1</v>
      </c>
      <c r="E46" s="81">
        <f t="shared" si="10"/>
        <v>1570</v>
      </c>
      <c r="F46" s="81">
        <f t="shared" si="11"/>
        <v>1570</v>
      </c>
      <c r="G46" s="81"/>
      <c r="H46" s="82">
        <v>1500</v>
      </c>
      <c r="I46" s="81">
        <f t="shared" si="12"/>
        <v>1350</v>
      </c>
      <c r="J46" s="81">
        <f t="shared" si="13"/>
        <v>1350</v>
      </c>
      <c r="K46" s="83">
        <v>4</v>
      </c>
      <c r="L46" s="79">
        <f t="shared" si="14"/>
        <v>4</v>
      </c>
      <c r="M46" s="81">
        <f t="shared" si="15"/>
        <v>220</v>
      </c>
      <c r="N46" s="84">
        <f t="shared" si="15"/>
        <v>220</v>
      </c>
    </row>
    <row r="47" spans="1:14" ht="14.25" customHeight="1">
      <c r="A47" s="78"/>
      <c r="B47" s="79" t="s">
        <v>78</v>
      </c>
      <c r="C47" s="80" t="s">
        <v>43</v>
      </c>
      <c r="D47" s="80">
        <v>1</v>
      </c>
      <c r="E47" s="81">
        <f t="shared" si="10"/>
        <v>310</v>
      </c>
      <c r="F47" s="81">
        <f t="shared" si="11"/>
        <v>310</v>
      </c>
      <c r="G47" s="81"/>
      <c r="H47" s="82">
        <v>100</v>
      </c>
      <c r="I47" s="81">
        <f t="shared" si="12"/>
        <v>90</v>
      </c>
      <c r="J47" s="81">
        <f t="shared" si="13"/>
        <v>90</v>
      </c>
      <c r="K47" s="83">
        <v>4</v>
      </c>
      <c r="L47" s="79">
        <f t="shared" si="14"/>
        <v>4</v>
      </c>
      <c r="M47" s="81">
        <f t="shared" si="15"/>
        <v>220</v>
      </c>
      <c r="N47" s="84">
        <f t="shared" si="15"/>
        <v>220</v>
      </c>
    </row>
    <row r="48" spans="1:14" ht="14.25" customHeight="1">
      <c r="A48" s="78"/>
      <c r="B48" s="79" t="s">
        <v>79</v>
      </c>
      <c r="C48" s="80" t="s">
        <v>54</v>
      </c>
      <c r="D48" s="80">
        <v>5</v>
      </c>
      <c r="E48" s="81">
        <f t="shared" si="10"/>
        <v>37.4</v>
      </c>
      <c r="F48" s="81">
        <f t="shared" si="11"/>
        <v>187</v>
      </c>
      <c r="G48" s="81"/>
      <c r="H48" s="82">
        <v>11</v>
      </c>
      <c r="I48" s="81">
        <f t="shared" si="12"/>
        <v>9.9</v>
      </c>
      <c r="J48" s="81">
        <f t="shared" si="13"/>
        <v>49.5</v>
      </c>
      <c r="K48" s="83">
        <v>0.5</v>
      </c>
      <c r="L48" s="79">
        <f t="shared" si="14"/>
        <v>2.5</v>
      </c>
      <c r="M48" s="81">
        <f t="shared" si="15"/>
        <v>27.5</v>
      </c>
      <c r="N48" s="84">
        <f t="shared" si="15"/>
        <v>137.5</v>
      </c>
    </row>
    <row r="49" spans="1:14" ht="14.25" customHeight="1">
      <c r="A49" s="78"/>
      <c r="B49" s="79" t="s">
        <v>80</v>
      </c>
      <c r="C49" s="80" t="s">
        <v>43</v>
      </c>
      <c r="D49" s="80">
        <v>1</v>
      </c>
      <c r="E49" s="81">
        <f t="shared" si="10"/>
        <v>1700</v>
      </c>
      <c r="F49" s="81">
        <f t="shared" si="11"/>
        <v>1700</v>
      </c>
      <c r="G49" s="81"/>
      <c r="H49" s="82">
        <v>1400</v>
      </c>
      <c r="I49" s="81">
        <f t="shared" si="12"/>
        <v>1260</v>
      </c>
      <c r="J49" s="81">
        <f t="shared" si="13"/>
        <v>1260</v>
      </c>
      <c r="K49" s="83">
        <v>8</v>
      </c>
      <c r="L49" s="79">
        <f t="shared" si="14"/>
        <v>8</v>
      </c>
      <c r="M49" s="81">
        <f t="shared" si="15"/>
        <v>440</v>
      </c>
      <c r="N49" s="84">
        <f t="shared" si="15"/>
        <v>440</v>
      </c>
    </row>
    <row r="50" spans="1:14" ht="14.25" customHeight="1">
      <c r="A50" s="78"/>
      <c r="B50" s="79"/>
      <c r="C50" s="80"/>
      <c r="D50" s="80"/>
      <c r="E50" s="81"/>
      <c r="F50" s="81"/>
      <c r="G50" s="81"/>
      <c r="H50" s="82"/>
      <c r="I50" s="81"/>
      <c r="J50" s="81"/>
      <c r="K50" s="83"/>
      <c r="L50" s="79"/>
      <c r="M50" s="81"/>
      <c r="N50" s="84"/>
    </row>
    <row r="51" spans="1:14" ht="14.25" customHeight="1">
      <c r="A51" s="107">
        <v>402</v>
      </c>
      <c r="B51" s="108" t="s">
        <v>81</v>
      </c>
      <c r="C51" s="80"/>
      <c r="D51" s="80"/>
      <c r="E51" s="81"/>
      <c r="F51" s="81"/>
      <c r="G51" s="81"/>
      <c r="H51" s="82"/>
      <c r="I51" s="81"/>
      <c r="J51" s="81"/>
      <c r="K51" s="83"/>
      <c r="L51" s="79"/>
      <c r="M51" s="81"/>
      <c r="N51" s="84"/>
    </row>
    <row r="52" spans="1:14" ht="14.25" customHeight="1">
      <c r="A52" s="78"/>
      <c r="B52" s="79"/>
      <c r="C52" s="80"/>
      <c r="D52" s="80"/>
      <c r="E52" s="81"/>
      <c r="F52" s="81"/>
      <c r="G52" s="81"/>
      <c r="H52" s="82"/>
      <c r="I52" s="81"/>
      <c r="J52" s="81"/>
      <c r="K52" s="83"/>
      <c r="L52" s="79"/>
      <c r="M52" s="81"/>
      <c r="N52" s="84"/>
    </row>
    <row r="53" spans="1:14" ht="14.25" customHeight="1">
      <c r="A53" s="78"/>
      <c r="B53" s="79" t="s">
        <v>82</v>
      </c>
      <c r="C53" s="80" t="s">
        <v>73</v>
      </c>
      <c r="D53" s="80">
        <v>93</v>
      </c>
      <c r="E53" s="81">
        <f>I53+M53</f>
        <v>54.5</v>
      </c>
      <c r="F53" s="81">
        <f>D53*E53</f>
        <v>5068.5</v>
      </c>
      <c r="G53" s="81"/>
      <c r="H53" s="82">
        <v>30</v>
      </c>
      <c r="I53" s="81">
        <f>H53*$I$3</f>
        <v>27</v>
      </c>
      <c r="J53" s="81">
        <f t="shared" ref="J53:J66" si="16">I53*D53</f>
        <v>2511</v>
      </c>
      <c r="K53" s="83">
        <v>0.5</v>
      </c>
      <c r="L53" s="79">
        <f t="shared" ref="L53:L66" si="17">K53*D53</f>
        <v>46.5</v>
      </c>
      <c r="M53" s="81">
        <f t="shared" ref="M53:N66" si="18">K53*$M$3</f>
        <v>27.5</v>
      </c>
      <c r="N53" s="84">
        <f t="shared" si="15"/>
        <v>2557.5</v>
      </c>
    </row>
    <row r="54" spans="1:14" ht="14.25" customHeight="1">
      <c r="A54" s="78"/>
      <c r="B54" s="79" t="s">
        <v>83</v>
      </c>
      <c r="C54" s="80" t="s">
        <v>43</v>
      </c>
      <c r="D54" s="80">
        <v>1</v>
      </c>
      <c r="E54" s="81">
        <f t="shared" ref="E54:E66" si="19">I54+M54</f>
        <v>935</v>
      </c>
      <c r="F54" s="81">
        <f t="shared" ref="F54:F66" si="20">D54*E54</f>
        <v>935</v>
      </c>
      <c r="G54" s="81"/>
      <c r="H54" s="82">
        <v>550</v>
      </c>
      <c r="I54" s="81">
        <f t="shared" ref="I54:I63" si="21">H54*$I$3</f>
        <v>495</v>
      </c>
      <c r="J54" s="81">
        <f t="shared" si="16"/>
        <v>495</v>
      </c>
      <c r="K54" s="83">
        <v>8</v>
      </c>
      <c r="L54" s="79">
        <f t="shared" si="17"/>
        <v>8</v>
      </c>
      <c r="M54" s="81">
        <f t="shared" si="18"/>
        <v>440</v>
      </c>
      <c r="N54" s="84">
        <f t="shared" si="15"/>
        <v>440</v>
      </c>
    </row>
    <row r="55" spans="1:14" ht="14.25" customHeight="1">
      <c r="A55" s="78"/>
      <c r="B55" s="79" t="s">
        <v>84</v>
      </c>
      <c r="C55" s="80" t="s">
        <v>73</v>
      </c>
      <c r="D55" s="80">
        <v>62</v>
      </c>
      <c r="E55" s="81">
        <f t="shared" si="19"/>
        <v>53.6</v>
      </c>
      <c r="F55" s="81">
        <f t="shared" si="20"/>
        <v>3323.2000000000003</v>
      </c>
      <c r="G55" s="81"/>
      <c r="H55" s="82">
        <v>29</v>
      </c>
      <c r="I55" s="81">
        <f t="shared" si="21"/>
        <v>26.1</v>
      </c>
      <c r="J55" s="81">
        <f t="shared" si="16"/>
        <v>1618.2</v>
      </c>
      <c r="K55" s="83">
        <v>0.5</v>
      </c>
      <c r="L55" s="79">
        <f t="shared" si="17"/>
        <v>31</v>
      </c>
      <c r="M55" s="81">
        <f t="shared" si="18"/>
        <v>27.5</v>
      </c>
      <c r="N55" s="84">
        <f t="shared" si="15"/>
        <v>1705</v>
      </c>
    </row>
    <row r="56" spans="1:14" ht="14.25" customHeight="1">
      <c r="A56" s="78"/>
      <c r="B56" s="79" t="s">
        <v>85</v>
      </c>
      <c r="C56" s="80" t="s">
        <v>73</v>
      </c>
      <c r="D56" s="80">
        <v>12</v>
      </c>
      <c r="E56" s="81">
        <f>I56+M56</f>
        <v>36.5</v>
      </c>
      <c r="F56" s="81">
        <f>D56*E56</f>
        <v>438</v>
      </c>
      <c r="G56" s="81"/>
      <c r="H56" s="82">
        <v>10</v>
      </c>
      <c r="I56" s="81">
        <f>H56*$I$3</f>
        <v>9</v>
      </c>
      <c r="J56" s="81">
        <f t="shared" si="16"/>
        <v>108</v>
      </c>
      <c r="K56" s="83">
        <v>0.5</v>
      </c>
      <c r="L56" s="79">
        <f t="shared" si="17"/>
        <v>6</v>
      </c>
      <c r="M56" s="81">
        <f t="shared" si="18"/>
        <v>27.5</v>
      </c>
      <c r="N56" s="84">
        <f>L56*$M$3</f>
        <v>330</v>
      </c>
    </row>
    <row r="57" spans="1:14" ht="14.25" customHeight="1">
      <c r="A57" s="78"/>
      <c r="B57" s="79" t="s">
        <v>86</v>
      </c>
      <c r="C57" s="80" t="s">
        <v>73</v>
      </c>
      <c r="D57" s="80">
        <v>6</v>
      </c>
      <c r="E57" s="81">
        <f t="shared" si="19"/>
        <v>32</v>
      </c>
      <c r="F57" s="81">
        <f t="shared" si="20"/>
        <v>192</v>
      </c>
      <c r="G57" s="81"/>
      <c r="H57" s="82">
        <v>5</v>
      </c>
      <c r="I57" s="81">
        <f t="shared" si="21"/>
        <v>4.5</v>
      </c>
      <c r="J57" s="81">
        <f t="shared" si="16"/>
        <v>27</v>
      </c>
      <c r="K57" s="83">
        <v>0.5</v>
      </c>
      <c r="L57" s="79">
        <f t="shared" si="17"/>
        <v>3</v>
      </c>
      <c r="M57" s="81">
        <f t="shared" si="18"/>
        <v>27.5</v>
      </c>
      <c r="N57" s="84">
        <f t="shared" si="15"/>
        <v>165</v>
      </c>
    </row>
    <row r="58" spans="1:14" ht="14.25" customHeight="1">
      <c r="A58" s="78"/>
      <c r="B58" s="79" t="s">
        <v>87</v>
      </c>
      <c r="C58" s="80" t="s">
        <v>54</v>
      </c>
      <c r="D58" s="80">
        <v>18</v>
      </c>
      <c r="E58" s="81">
        <f t="shared" si="19"/>
        <v>367.3</v>
      </c>
      <c r="F58" s="81">
        <f t="shared" si="20"/>
        <v>6611.4000000000005</v>
      </c>
      <c r="G58" s="81"/>
      <c r="H58" s="82">
        <v>347</v>
      </c>
      <c r="I58" s="81">
        <f t="shared" si="21"/>
        <v>312.3</v>
      </c>
      <c r="J58" s="81">
        <f t="shared" si="16"/>
        <v>5621.4000000000005</v>
      </c>
      <c r="K58" s="83">
        <v>1</v>
      </c>
      <c r="L58" s="79">
        <f t="shared" si="17"/>
        <v>18</v>
      </c>
      <c r="M58" s="81">
        <f t="shared" si="18"/>
        <v>55</v>
      </c>
      <c r="N58" s="84">
        <f t="shared" si="15"/>
        <v>990</v>
      </c>
    </row>
    <row r="59" spans="1:14" ht="14.25" customHeight="1">
      <c r="A59" s="78"/>
      <c r="B59" s="79" t="s">
        <v>88</v>
      </c>
      <c r="C59" s="80" t="s">
        <v>54</v>
      </c>
      <c r="D59" s="80">
        <v>2</v>
      </c>
      <c r="E59" s="81">
        <f t="shared" si="19"/>
        <v>600.5</v>
      </c>
      <c r="F59" s="81">
        <f t="shared" si="20"/>
        <v>1201</v>
      </c>
      <c r="G59" s="81"/>
      <c r="H59" s="82">
        <v>545</v>
      </c>
      <c r="I59" s="81">
        <f t="shared" si="21"/>
        <v>490.5</v>
      </c>
      <c r="J59" s="81">
        <f t="shared" si="16"/>
        <v>981</v>
      </c>
      <c r="K59" s="83">
        <v>2</v>
      </c>
      <c r="L59" s="79">
        <f t="shared" si="17"/>
        <v>4</v>
      </c>
      <c r="M59" s="81">
        <f t="shared" si="18"/>
        <v>110</v>
      </c>
      <c r="N59" s="84">
        <f t="shared" si="15"/>
        <v>220</v>
      </c>
    </row>
    <row r="60" spans="1:14" ht="14.25" customHeight="1">
      <c r="A60" s="78"/>
      <c r="B60" s="79" t="s">
        <v>89</v>
      </c>
      <c r="C60" s="80" t="s">
        <v>54</v>
      </c>
      <c r="D60" s="80">
        <v>4</v>
      </c>
      <c r="E60" s="81">
        <f t="shared" si="19"/>
        <v>117.5</v>
      </c>
      <c r="F60" s="81">
        <f t="shared" si="20"/>
        <v>470</v>
      </c>
      <c r="G60" s="81"/>
      <c r="H60" s="82">
        <v>100</v>
      </c>
      <c r="I60" s="81">
        <f t="shared" si="21"/>
        <v>90</v>
      </c>
      <c r="J60" s="81">
        <f t="shared" si="16"/>
        <v>360</v>
      </c>
      <c r="K60" s="83">
        <v>0.5</v>
      </c>
      <c r="L60" s="79">
        <f t="shared" si="17"/>
        <v>2</v>
      </c>
      <c r="M60" s="81">
        <f t="shared" si="18"/>
        <v>27.5</v>
      </c>
      <c r="N60" s="84">
        <f t="shared" si="18"/>
        <v>110</v>
      </c>
    </row>
    <row r="61" spans="1:14" ht="14.25" customHeight="1">
      <c r="A61" s="78"/>
      <c r="B61" s="79" t="s">
        <v>90</v>
      </c>
      <c r="C61" s="80" t="s">
        <v>54</v>
      </c>
      <c r="D61" s="80">
        <v>2</v>
      </c>
      <c r="E61" s="81">
        <f t="shared" si="19"/>
        <v>728.2</v>
      </c>
      <c r="F61" s="81">
        <f t="shared" si="20"/>
        <v>1456.4</v>
      </c>
      <c r="G61" s="81"/>
      <c r="H61" s="82">
        <v>748</v>
      </c>
      <c r="I61" s="81">
        <f t="shared" si="21"/>
        <v>673.2</v>
      </c>
      <c r="J61" s="81">
        <f t="shared" si="16"/>
        <v>1346.4</v>
      </c>
      <c r="K61" s="83">
        <v>1</v>
      </c>
      <c r="L61" s="79">
        <f t="shared" si="17"/>
        <v>2</v>
      </c>
      <c r="M61" s="81">
        <f t="shared" si="18"/>
        <v>55</v>
      </c>
      <c r="N61" s="84">
        <f t="shared" si="18"/>
        <v>110</v>
      </c>
    </row>
    <row r="62" spans="1:14" ht="14.25" customHeight="1">
      <c r="A62" s="78"/>
      <c r="B62" s="79" t="s">
        <v>91</v>
      </c>
      <c r="C62" s="80" t="s">
        <v>54</v>
      </c>
      <c r="D62" s="80">
        <v>8</v>
      </c>
      <c r="E62" s="81">
        <f>I62+M62</f>
        <v>108.5</v>
      </c>
      <c r="F62" s="81">
        <f>D62*E62</f>
        <v>868</v>
      </c>
      <c r="G62" s="81"/>
      <c r="H62" s="82">
        <v>90</v>
      </c>
      <c r="I62" s="81">
        <f>H62*$I$3</f>
        <v>81</v>
      </c>
      <c r="J62" s="81">
        <f t="shared" si="16"/>
        <v>648</v>
      </c>
      <c r="K62" s="83">
        <v>0.5</v>
      </c>
      <c r="L62" s="79">
        <f t="shared" si="17"/>
        <v>4</v>
      </c>
      <c r="M62" s="81">
        <f t="shared" si="18"/>
        <v>27.5</v>
      </c>
      <c r="N62" s="84">
        <f t="shared" si="18"/>
        <v>220</v>
      </c>
    </row>
    <row r="63" spans="1:14" ht="14.25" customHeight="1">
      <c r="A63" s="78"/>
      <c r="B63" s="79" t="s">
        <v>92</v>
      </c>
      <c r="C63" s="80" t="s">
        <v>43</v>
      </c>
      <c r="D63" s="80">
        <v>1</v>
      </c>
      <c r="E63" s="81">
        <f t="shared" si="19"/>
        <v>440</v>
      </c>
      <c r="F63" s="81">
        <f t="shared" si="20"/>
        <v>440</v>
      </c>
      <c r="G63" s="81"/>
      <c r="H63" s="82"/>
      <c r="I63" s="81">
        <f t="shared" si="21"/>
        <v>0</v>
      </c>
      <c r="J63" s="81">
        <f t="shared" si="16"/>
        <v>0</v>
      </c>
      <c r="K63" s="83">
        <v>8</v>
      </c>
      <c r="L63" s="79">
        <f t="shared" si="17"/>
        <v>8</v>
      </c>
      <c r="M63" s="81">
        <f t="shared" si="18"/>
        <v>440</v>
      </c>
      <c r="N63" s="84">
        <f t="shared" si="18"/>
        <v>440</v>
      </c>
    </row>
    <row r="64" spans="1:14" ht="14.25" customHeight="1">
      <c r="A64" s="78"/>
      <c r="B64" s="79" t="s">
        <v>93</v>
      </c>
      <c r="C64" s="80" t="s">
        <v>43</v>
      </c>
      <c r="D64" s="80">
        <v>1</v>
      </c>
      <c r="E64" s="81">
        <f t="shared" si="19"/>
        <v>355</v>
      </c>
      <c r="F64" s="81">
        <f t="shared" si="20"/>
        <v>355</v>
      </c>
      <c r="G64" s="81"/>
      <c r="H64" s="82">
        <v>150</v>
      </c>
      <c r="I64" s="81">
        <f>H64*$I$3</f>
        <v>135</v>
      </c>
      <c r="J64" s="81">
        <f t="shared" si="16"/>
        <v>135</v>
      </c>
      <c r="K64" s="83">
        <v>4</v>
      </c>
      <c r="L64" s="79">
        <f t="shared" si="17"/>
        <v>4</v>
      </c>
      <c r="M64" s="81">
        <f t="shared" si="18"/>
        <v>220</v>
      </c>
      <c r="N64" s="84">
        <f t="shared" si="18"/>
        <v>220</v>
      </c>
    </row>
    <row r="65" spans="1:14" ht="14.25" customHeight="1">
      <c r="A65" s="78"/>
      <c r="B65" s="79" t="s">
        <v>94</v>
      </c>
      <c r="C65" s="80" t="s">
        <v>54</v>
      </c>
      <c r="D65" s="80">
        <v>18</v>
      </c>
      <c r="E65" s="81">
        <f t="shared" si="19"/>
        <v>37.4</v>
      </c>
      <c r="F65" s="81">
        <f t="shared" si="20"/>
        <v>673.19999999999993</v>
      </c>
      <c r="G65" s="81"/>
      <c r="H65" s="82">
        <v>11</v>
      </c>
      <c r="I65" s="81">
        <f>H65*$I$3</f>
        <v>9.9</v>
      </c>
      <c r="J65" s="81">
        <f t="shared" si="16"/>
        <v>178.20000000000002</v>
      </c>
      <c r="K65" s="83">
        <v>0.5</v>
      </c>
      <c r="L65" s="79">
        <f t="shared" si="17"/>
        <v>9</v>
      </c>
      <c r="M65" s="81">
        <f t="shared" si="18"/>
        <v>27.5</v>
      </c>
      <c r="N65" s="84">
        <f t="shared" si="18"/>
        <v>495</v>
      </c>
    </row>
    <row r="66" spans="1:14" ht="14.25" customHeight="1">
      <c r="A66" s="78"/>
      <c r="B66" s="79" t="s">
        <v>95</v>
      </c>
      <c r="C66" s="80" t="s">
        <v>43</v>
      </c>
      <c r="D66" s="80">
        <v>1</v>
      </c>
      <c r="E66" s="81">
        <f t="shared" si="19"/>
        <v>220</v>
      </c>
      <c r="F66" s="81">
        <f t="shared" si="20"/>
        <v>220</v>
      </c>
      <c r="G66" s="81"/>
      <c r="H66" s="82"/>
      <c r="I66" s="81">
        <f>H66*$I$3</f>
        <v>0</v>
      </c>
      <c r="J66" s="81">
        <f t="shared" si="16"/>
        <v>0</v>
      </c>
      <c r="K66" s="83">
        <v>4</v>
      </c>
      <c r="L66" s="79">
        <f t="shared" si="17"/>
        <v>4</v>
      </c>
      <c r="M66" s="81">
        <f t="shared" si="18"/>
        <v>220</v>
      </c>
      <c r="N66" s="84">
        <f t="shared" si="18"/>
        <v>220</v>
      </c>
    </row>
    <row r="67" spans="1:14" ht="14.25" customHeight="1">
      <c r="A67" s="78"/>
      <c r="B67" s="79"/>
      <c r="C67" s="80"/>
      <c r="D67" s="80"/>
      <c r="E67" s="81"/>
      <c r="F67" s="81"/>
      <c r="G67" s="81"/>
      <c r="H67" s="82"/>
      <c r="I67" s="81"/>
      <c r="J67" s="81"/>
      <c r="K67" s="83"/>
      <c r="L67" s="79"/>
      <c r="M67" s="81"/>
      <c r="N67" s="84"/>
    </row>
    <row r="68" spans="1:14" ht="14.25" customHeight="1">
      <c r="A68" s="107">
        <v>403</v>
      </c>
      <c r="B68" s="108" t="s">
        <v>96</v>
      </c>
      <c r="C68" s="80"/>
      <c r="D68" s="80"/>
      <c r="E68" s="81"/>
      <c r="F68" s="81"/>
      <c r="G68" s="81"/>
      <c r="H68" s="82"/>
      <c r="I68" s="81"/>
      <c r="J68" s="81"/>
      <c r="K68" s="83"/>
      <c r="L68" s="79"/>
      <c r="M68" s="81"/>
      <c r="N68" s="84"/>
    </row>
    <row r="69" spans="1:14" ht="14.25" customHeight="1">
      <c r="A69" s="78"/>
      <c r="B69" s="79"/>
      <c r="C69" s="80"/>
      <c r="D69" s="80"/>
      <c r="E69" s="81"/>
      <c r="F69" s="81"/>
      <c r="G69" s="81"/>
      <c r="H69" s="82"/>
      <c r="I69" s="81"/>
      <c r="J69" s="81"/>
      <c r="K69" s="83"/>
      <c r="L69" s="79"/>
      <c r="M69" s="81"/>
      <c r="N69" s="84"/>
    </row>
    <row r="70" spans="1:14" ht="14.25" customHeight="1">
      <c r="A70" s="78"/>
      <c r="B70" s="79" t="s">
        <v>97</v>
      </c>
      <c r="C70" s="80" t="s">
        <v>43</v>
      </c>
      <c r="D70" s="80">
        <v>1</v>
      </c>
      <c r="E70" s="81">
        <f t="shared" ref="E70:E77" si="22">I70+M70</f>
        <v>1120</v>
      </c>
      <c r="F70" s="81">
        <f t="shared" ref="F70:F77" si="23">D70*E70</f>
        <v>1120</v>
      </c>
      <c r="G70" s="81"/>
      <c r="H70" s="82">
        <v>1000</v>
      </c>
      <c r="I70" s="81">
        <f t="shared" ref="I70:I91" si="24">H70*$I$3</f>
        <v>900</v>
      </c>
      <c r="J70" s="81">
        <f t="shared" ref="J70:J77" si="25">I70*D70</f>
        <v>900</v>
      </c>
      <c r="K70" s="83">
        <v>4</v>
      </c>
      <c r="L70" s="79">
        <f t="shared" ref="L70:L77" si="26">K70*D70</f>
        <v>4</v>
      </c>
      <c r="M70" s="81">
        <f t="shared" ref="M70:N77" si="27">K70*$M$3</f>
        <v>220</v>
      </c>
      <c r="N70" s="84">
        <f>L70*$M$3</f>
        <v>220</v>
      </c>
    </row>
    <row r="71" spans="1:14" ht="14.25" customHeight="1">
      <c r="A71" s="78"/>
      <c r="B71" s="79" t="s">
        <v>60</v>
      </c>
      <c r="C71" s="80" t="s">
        <v>54</v>
      </c>
      <c r="D71" s="80">
        <v>1</v>
      </c>
      <c r="E71" s="81">
        <f t="shared" si="22"/>
        <v>425</v>
      </c>
      <c r="F71" s="81">
        <f t="shared" si="23"/>
        <v>425</v>
      </c>
      <c r="G71" s="81"/>
      <c r="H71" s="82">
        <v>350</v>
      </c>
      <c r="I71" s="81">
        <f t="shared" si="24"/>
        <v>315</v>
      </c>
      <c r="J71" s="81">
        <f t="shared" si="25"/>
        <v>315</v>
      </c>
      <c r="K71" s="83">
        <v>2</v>
      </c>
      <c r="L71" s="79">
        <f t="shared" si="26"/>
        <v>2</v>
      </c>
      <c r="M71" s="81">
        <f t="shared" si="27"/>
        <v>110</v>
      </c>
      <c r="N71" s="84">
        <f>L71*$M$3</f>
        <v>110</v>
      </c>
    </row>
    <row r="72" spans="1:14" ht="14.25" customHeight="1">
      <c r="A72" s="78"/>
      <c r="B72" s="79" t="s">
        <v>61</v>
      </c>
      <c r="C72" s="80" t="s">
        <v>54</v>
      </c>
      <c r="D72" s="80">
        <v>1</v>
      </c>
      <c r="E72" s="81">
        <f t="shared" si="22"/>
        <v>335</v>
      </c>
      <c r="F72" s="81">
        <f t="shared" si="23"/>
        <v>335</v>
      </c>
      <c r="G72" s="81"/>
      <c r="H72" s="82">
        <v>250</v>
      </c>
      <c r="I72" s="81">
        <f t="shared" si="24"/>
        <v>225</v>
      </c>
      <c r="J72" s="81">
        <f t="shared" si="25"/>
        <v>225</v>
      </c>
      <c r="K72" s="83">
        <v>2</v>
      </c>
      <c r="L72" s="79">
        <f t="shared" si="26"/>
        <v>2</v>
      </c>
      <c r="M72" s="81">
        <f t="shared" si="27"/>
        <v>110</v>
      </c>
      <c r="N72" s="84">
        <f>L72*$M$3</f>
        <v>110</v>
      </c>
    </row>
    <row r="73" spans="1:14" ht="14.25" customHeight="1">
      <c r="A73" s="78"/>
      <c r="B73" s="79" t="s">
        <v>98</v>
      </c>
      <c r="C73" s="80" t="s">
        <v>54</v>
      </c>
      <c r="D73" s="80">
        <v>1</v>
      </c>
      <c r="E73" s="81">
        <f t="shared" si="22"/>
        <v>1120</v>
      </c>
      <c r="F73" s="81">
        <f t="shared" si="23"/>
        <v>1120</v>
      </c>
      <c r="G73" s="81"/>
      <c r="H73" s="82">
        <v>1000</v>
      </c>
      <c r="I73" s="81">
        <f t="shared" si="24"/>
        <v>900</v>
      </c>
      <c r="J73" s="81">
        <f t="shared" si="25"/>
        <v>900</v>
      </c>
      <c r="K73" s="83">
        <v>4</v>
      </c>
      <c r="L73" s="79">
        <f t="shared" si="26"/>
        <v>4</v>
      </c>
      <c r="M73" s="81">
        <f t="shared" si="27"/>
        <v>220</v>
      </c>
      <c r="N73" s="84">
        <f t="shared" si="27"/>
        <v>220</v>
      </c>
    </row>
    <row r="74" spans="1:14" ht="14.25" customHeight="1">
      <c r="A74" s="78"/>
      <c r="B74" s="79" t="s">
        <v>99</v>
      </c>
      <c r="C74" s="80" t="s">
        <v>43</v>
      </c>
      <c r="D74" s="80">
        <v>1</v>
      </c>
      <c r="E74" s="81">
        <f t="shared" si="22"/>
        <v>1790</v>
      </c>
      <c r="F74" s="81">
        <f t="shared" si="23"/>
        <v>1790</v>
      </c>
      <c r="G74" s="81"/>
      <c r="H74" s="82">
        <v>1500</v>
      </c>
      <c r="I74" s="81">
        <f t="shared" si="24"/>
        <v>1350</v>
      </c>
      <c r="J74" s="81">
        <f t="shared" si="25"/>
        <v>1350</v>
      </c>
      <c r="K74" s="83">
        <v>8</v>
      </c>
      <c r="L74" s="79">
        <f t="shared" si="26"/>
        <v>8</v>
      </c>
      <c r="M74" s="81">
        <f t="shared" si="27"/>
        <v>440</v>
      </c>
      <c r="N74" s="84">
        <f t="shared" si="27"/>
        <v>440</v>
      </c>
    </row>
    <row r="75" spans="1:14" ht="14.25" customHeight="1">
      <c r="A75" s="78"/>
      <c r="B75" s="79" t="s">
        <v>100</v>
      </c>
      <c r="C75" s="80" t="s">
        <v>43</v>
      </c>
      <c r="D75" s="80">
        <v>1</v>
      </c>
      <c r="E75" s="81">
        <f t="shared" si="22"/>
        <v>400</v>
      </c>
      <c r="F75" s="81">
        <f t="shared" si="23"/>
        <v>400</v>
      </c>
      <c r="G75" s="81"/>
      <c r="H75" s="82">
        <v>200</v>
      </c>
      <c r="I75" s="81">
        <f t="shared" si="24"/>
        <v>180</v>
      </c>
      <c r="J75" s="81">
        <f t="shared" si="25"/>
        <v>180</v>
      </c>
      <c r="K75" s="83">
        <v>4</v>
      </c>
      <c r="L75" s="79">
        <f t="shared" si="26"/>
        <v>4</v>
      </c>
      <c r="M75" s="81">
        <f t="shared" si="27"/>
        <v>220</v>
      </c>
      <c r="N75" s="84">
        <f t="shared" si="27"/>
        <v>220</v>
      </c>
    </row>
    <row r="76" spans="1:14" ht="14.25" customHeight="1">
      <c r="A76" s="78"/>
      <c r="B76" s="79" t="s">
        <v>101</v>
      </c>
      <c r="C76" s="80" t="s">
        <v>54</v>
      </c>
      <c r="D76" s="80">
        <v>1</v>
      </c>
      <c r="E76" s="81">
        <f t="shared" si="22"/>
        <v>37.4</v>
      </c>
      <c r="F76" s="81">
        <f t="shared" si="23"/>
        <v>37.4</v>
      </c>
      <c r="G76" s="81"/>
      <c r="H76" s="82">
        <v>11</v>
      </c>
      <c r="I76" s="81">
        <f t="shared" si="24"/>
        <v>9.9</v>
      </c>
      <c r="J76" s="81">
        <f t="shared" si="25"/>
        <v>9.9</v>
      </c>
      <c r="K76" s="83">
        <v>0.5</v>
      </c>
      <c r="L76" s="79">
        <f t="shared" si="26"/>
        <v>0.5</v>
      </c>
      <c r="M76" s="81">
        <f t="shared" si="27"/>
        <v>27.5</v>
      </c>
      <c r="N76" s="84">
        <f t="shared" si="27"/>
        <v>27.5</v>
      </c>
    </row>
    <row r="77" spans="1:14" ht="14.25" customHeight="1">
      <c r="A77" s="78"/>
      <c r="B77" s="79" t="s">
        <v>102</v>
      </c>
      <c r="C77" s="80" t="s">
        <v>43</v>
      </c>
      <c r="D77" s="80">
        <v>1</v>
      </c>
      <c r="E77" s="81">
        <f t="shared" si="22"/>
        <v>220</v>
      </c>
      <c r="F77" s="81">
        <f t="shared" si="23"/>
        <v>220</v>
      </c>
      <c r="G77" s="81"/>
      <c r="H77" s="82"/>
      <c r="I77" s="81">
        <f t="shared" si="24"/>
        <v>0</v>
      </c>
      <c r="J77" s="81">
        <f t="shared" si="25"/>
        <v>0</v>
      </c>
      <c r="K77" s="83">
        <v>4</v>
      </c>
      <c r="L77" s="79">
        <f t="shared" si="26"/>
        <v>4</v>
      </c>
      <c r="M77" s="81">
        <f t="shared" si="27"/>
        <v>220</v>
      </c>
      <c r="N77" s="84">
        <f t="shared" si="27"/>
        <v>220</v>
      </c>
    </row>
    <row r="78" spans="1:14" ht="14.25" customHeight="1" thickBot="1">
      <c r="A78" s="85"/>
      <c r="B78" s="86"/>
      <c r="C78" s="87"/>
      <c r="D78" s="87"/>
      <c r="E78" s="88"/>
      <c r="F78" s="88"/>
      <c r="G78" s="88"/>
      <c r="H78" s="89"/>
      <c r="I78" s="88"/>
      <c r="J78" s="88"/>
      <c r="K78" s="90"/>
      <c r="L78" s="86"/>
      <c r="M78" s="88"/>
      <c r="N78" s="91"/>
    </row>
    <row r="79" spans="1:14" ht="14.25" customHeight="1" thickBot="1">
      <c r="A79" s="92"/>
      <c r="B79" s="93" t="s">
        <v>103</v>
      </c>
      <c r="C79" s="94"/>
      <c r="D79" s="94"/>
      <c r="E79" s="95"/>
      <c r="F79" s="95">
        <f>SUM(F38:F78)</f>
        <v>46350.6</v>
      </c>
      <c r="G79" s="95"/>
      <c r="H79" s="95">
        <f t="shared" ref="H79:N79" si="28">SUM(H38:H78)</f>
        <v>20382</v>
      </c>
      <c r="I79" s="95">
        <f t="shared" si="28"/>
        <v>18343.800000000003</v>
      </c>
      <c r="J79" s="95">
        <f t="shared" si="28"/>
        <v>31665.600000000006</v>
      </c>
      <c r="K79" s="93">
        <f t="shared" si="28"/>
        <v>119.5</v>
      </c>
      <c r="L79" s="93">
        <f t="shared" si="28"/>
        <v>267</v>
      </c>
      <c r="M79" s="95">
        <f t="shared" si="28"/>
        <v>6572.5</v>
      </c>
      <c r="N79" s="96">
        <f t="shared" si="28"/>
        <v>14685</v>
      </c>
    </row>
    <row r="80" spans="1:14" ht="14.25" customHeight="1" thickBot="1">
      <c r="A80" s="227" t="s">
        <v>104</v>
      </c>
      <c r="B80" s="228"/>
      <c r="C80" s="97"/>
      <c r="D80" s="97"/>
      <c r="E80" s="98"/>
      <c r="F80" s="98"/>
      <c r="G80" s="98"/>
      <c r="H80" s="98"/>
      <c r="I80" s="98"/>
      <c r="J80" s="98"/>
      <c r="K80" s="73"/>
      <c r="L80" s="73"/>
      <c r="M80" s="98"/>
      <c r="N80" s="99"/>
    </row>
    <row r="81" spans="1:14" ht="14.25" customHeight="1">
      <c r="A81" s="105">
        <v>501</v>
      </c>
      <c r="B81" s="106" t="s">
        <v>105</v>
      </c>
      <c r="C81" s="100"/>
      <c r="D81" s="100"/>
      <c r="E81" s="101"/>
      <c r="F81" s="101"/>
      <c r="G81" s="101"/>
      <c r="H81" s="102"/>
      <c r="I81" s="101"/>
      <c r="J81" s="101"/>
      <c r="K81" s="103"/>
      <c r="L81" s="76"/>
      <c r="M81" s="101"/>
      <c r="N81" s="104"/>
    </row>
    <row r="82" spans="1:14" ht="14.25" customHeight="1">
      <c r="A82" s="78"/>
      <c r="B82" s="79"/>
      <c r="C82" s="80"/>
      <c r="D82" s="80"/>
      <c r="E82" s="81"/>
      <c r="F82" s="81"/>
      <c r="G82" s="81"/>
      <c r="H82" s="82"/>
      <c r="I82" s="81"/>
      <c r="J82" s="81"/>
      <c r="K82" s="83"/>
      <c r="L82" s="79"/>
      <c r="M82" s="81"/>
      <c r="N82" s="84"/>
    </row>
    <row r="83" spans="1:14" ht="14.25" customHeight="1">
      <c r="A83" s="78"/>
      <c r="B83" s="79" t="s">
        <v>106</v>
      </c>
      <c r="C83" s="80" t="s">
        <v>54</v>
      </c>
      <c r="D83" s="80">
        <v>2</v>
      </c>
      <c r="E83" s="81">
        <f t="shared" ref="E83:E91" si="29">I83+M83</f>
        <v>785</v>
      </c>
      <c r="F83" s="81">
        <f t="shared" ref="F83:F91" si="30">D83*E83</f>
        <v>1570</v>
      </c>
      <c r="G83" s="81"/>
      <c r="H83" s="82">
        <v>750</v>
      </c>
      <c r="I83" s="81">
        <f t="shared" si="24"/>
        <v>675</v>
      </c>
      <c r="J83" s="81">
        <f t="shared" ref="J83:J91" si="31">I83*D83</f>
        <v>1350</v>
      </c>
      <c r="K83" s="83">
        <v>2</v>
      </c>
      <c r="L83" s="79">
        <f t="shared" ref="L83:L91" si="32">K83*D83</f>
        <v>4</v>
      </c>
      <c r="M83" s="81">
        <f t="shared" ref="M83:N100" si="33">K83*$M$3</f>
        <v>110</v>
      </c>
      <c r="N83" s="84">
        <f t="shared" si="33"/>
        <v>220</v>
      </c>
    </row>
    <row r="84" spans="1:14" ht="14.25" customHeight="1">
      <c r="A84" s="78"/>
      <c r="B84" s="79" t="s">
        <v>107</v>
      </c>
      <c r="C84" s="80" t="s">
        <v>43</v>
      </c>
      <c r="D84" s="80">
        <v>1</v>
      </c>
      <c r="E84" s="81">
        <f t="shared" si="29"/>
        <v>710</v>
      </c>
      <c r="F84" s="81">
        <f t="shared" si="30"/>
        <v>710</v>
      </c>
      <c r="G84" s="81"/>
      <c r="H84" s="82">
        <v>300</v>
      </c>
      <c r="I84" s="81">
        <f t="shared" si="24"/>
        <v>270</v>
      </c>
      <c r="J84" s="81">
        <f t="shared" si="31"/>
        <v>270</v>
      </c>
      <c r="K84" s="83">
        <v>8</v>
      </c>
      <c r="L84" s="79">
        <f t="shared" si="32"/>
        <v>8</v>
      </c>
      <c r="M84" s="81">
        <f t="shared" si="33"/>
        <v>440</v>
      </c>
      <c r="N84" s="84">
        <f t="shared" si="33"/>
        <v>440</v>
      </c>
    </row>
    <row r="85" spans="1:14" ht="14.25" customHeight="1">
      <c r="A85" s="78"/>
      <c r="B85" s="79" t="s">
        <v>58</v>
      </c>
      <c r="C85" s="80" t="s">
        <v>54</v>
      </c>
      <c r="D85" s="80">
        <v>2</v>
      </c>
      <c r="E85" s="81">
        <f t="shared" si="29"/>
        <v>200</v>
      </c>
      <c r="F85" s="81">
        <f t="shared" si="30"/>
        <v>400</v>
      </c>
      <c r="G85" s="81"/>
      <c r="H85" s="82">
        <v>100</v>
      </c>
      <c r="I85" s="81">
        <f t="shared" si="24"/>
        <v>90</v>
      </c>
      <c r="J85" s="81">
        <f t="shared" si="31"/>
        <v>180</v>
      </c>
      <c r="K85" s="83">
        <v>2</v>
      </c>
      <c r="L85" s="79">
        <f t="shared" si="32"/>
        <v>4</v>
      </c>
      <c r="M85" s="81">
        <f t="shared" si="33"/>
        <v>110</v>
      </c>
      <c r="N85" s="84">
        <f t="shared" si="33"/>
        <v>220</v>
      </c>
    </row>
    <row r="86" spans="1:14" ht="14.25" customHeight="1">
      <c r="A86" s="78"/>
      <c r="B86" s="79" t="s">
        <v>60</v>
      </c>
      <c r="C86" s="80" t="s">
        <v>54</v>
      </c>
      <c r="D86" s="80">
        <v>1</v>
      </c>
      <c r="E86" s="81">
        <f t="shared" si="29"/>
        <v>425</v>
      </c>
      <c r="F86" s="81">
        <f t="shared" si="30"/>
        <v>425</v>
      </c>
      <c r="G86" s="81"/>
      <c r="H86" s="82">
        <v>350</v>
      </c>
      <c r="I86" s="81">
        <f t="shared" si="24"/>
        <v>315</v>
      </c>
      <c r="J86" s="81">
        <f t="shared" si="31"/>
        <v>315</v>
      </c>
      <c r="K86" s="83">
        <v>2</v>
      </c>
      <c r="L86" s="79">
        <f t="shared" si="32"/>
        <v>2</v>
      </c>
      <c r="M86" s="81">
        <f t="shared" si="33"/>
        <v>110</v>
      </c>
      <c r="N86" s="84">
        <f t="shared" si="33"/>
        <v>110</v>
      </c>
    </row>
    <row r="87" spans="1:14" ht="14.25" customHeight="1">
      <c r="A87" s="78"/>
      <c r="B87" s="79" t="s">
        <v>61</v>
      </c>
      <c r="C87" s="80" t="s">
        <v>54</v>
      </c>
      <c r="D87" s="80">
        <v>2</v>
      </c>
      <c r="E87" s="81">
        <f t="shared" si="29"/>
        <v>335</v>
      </c>
      <c r="F87" s="81">
        <f t="shared" si="30"/>
        <v>670</v>
      </c>
      <c r="G87" s="81"/>
      <c r="H87" s="82">
        <v>250</v>
      </c>
      <c r="I87" s="81">
        <f t="shared" si="24"/>
        <v>225</v>
      </c>
      <c r="J87" s="81">
        <f t="shared" si="31"/>
        <v>450</v>
      </c>
      <c r="K87" s="83">
        <v>2</v>
      </c>
      <c r="L87" s="79">
        <f t="shared" si="32"/>
        <v>4</v>
      </c>
      <c r="M87" s="81">
        <f t="shared" si="33"/>
        <v>110</v>
      </c>
      <c r="N87" s="84">
        <f t="shared" si="33"/>
        <v>220</v>
      </c>
    </row>
    <row r="88" spans="1:14" ht="14.25" customHeight="1">
      <c r="A88" s="78"/>
      <c r="B88" s="79" t="s">
        <v>62</v>
      </c>
      <c r="C88" s="80" t="s">
        <v>54</v>
      </c>
      <c r="D88" s="80">
        <v>2</v>
      </c>
      <c r="E88" s="81">
        <f t="shared" si="29"/>
        <v>445</v>
      </c>
      <c r="F88" s="81">
        <f t="shared" si="30"/>
        <v>890</v>
      </c>
      <c r="G88" s="81"/>
      <c r="H88" s="82">
        <v>250</v>
      </c>
      <c r="I88" s="81">
        <f t="shared" si="24"/>
        <v>225</v>
      </c>
      <c r="J88" s="81">
        <f t="shared" si="31"/>
        <v>450</v>
      </c>
      <c r="K88" s="83">
        <v>4</v>
      </c>
      <c r="L88" s="79">
        <f t="shared" si="32"/>
        <v>8</v>
      </c>
      <c r="M88" s="81">
        <f t="shared" si="33"/>
        <v>220</v>
      </c>
      <c r="N88" s="84">
        <f t="shared" si="33"/>
        <v>440</v>
      </c>
    </row>
    <row r="89" spans="1:14" ht="14.25" customHeight="1">
      <c r="A89" s="78"/>
      <c r="B89" s="79" t="s">
        <v>63</v>
      </c>
      <c r="C89" s="80" t="s">
        <v>43</v>
      </c>
      <c r="D89" s="80">
        <v>1</v>
      </c>
      <c r="E89" s="81">
        <f t="shared" si="29"/>
        <v>245</v>
      </c>
      <c r="F89" s="81">
        <f t="shared" si="30"/>
        <v>245</v>
      </c>
      <c r="G89" s="81"/>
      <c r="H89" s="82">
        <v>150</v>
      </c>
      <c r="I89" s="81">
        <f t="shared" si="24"/>
        <v>135</v>
      </c>
      <c r="J89" s="81">
        <f t="shared" si="31"/>
        <v>135</v>
      </c>
      <c r="K89" s="83">
        <v>2</v>
      </c>
      <c r="L89" s="79">
        <f t="shared" si="32"/>
        <v>2</v>
      </c>
      <c r="M89" s="81">
        <f t="shared" si="33"/>
        <v>110</v>
      </c>
      <c r="N89" s="84">
        <f t="shared" si="33"/>
        <v>110</v>
      </c>
    </row>
    <row r="90" spans="1:14" ht="14.25" customHeight="1">
      <c r="A90" s="78"/>
      <c r="B90" s="79" t="s">
        <v>108</v>
      </c>
      <c r="C90" s="80" t="s">
        <v>54</v>
      </c>
      <c r="D90" s="80">
        <v>2</v>
      </c>
      <c r="E90" s="81">
        <f t="shared" si="29"/>
        <v>37.4</v>
      </c>
      <c r="F90" s="81">
        <f t="shared" si="30"/>
        <v>74.8</v>
      </c>
      <c r="G90" s="81"/>
      <c r="H90" s="82">
        <v>11</v>
      </c>
      <c r="I90" s="81">
        <f t="shared" si="24"/>
        <v>9.9</v>
      </c>
      <c r="J90" s="81">
        <f t="shared" si="31"/>
        <v>19.8</v>
      </c>
      <c r="K90" s="83">
        <v>0.5</v>
      </c>
      <c r="L90" s="79">
        <f t="shared" si="32"/>
        <v>1</v>
      </c>
      <c r="M90" s="81">
        <f t="shared" si="33"/>
        <v>27.5</v>
      </c>
      <c r="N90" s="84">
        <f t="shared" si="33"/>
        <v>55</v>
      </c>
    </row>
    <row r="91" spans="1:14" ht="14.25" customHeight="1">
      <c r="A91" s="78"/>
      <c r="B91" s="79" t="s">
        <v>65</v>
      </c>
      <c r="C91" s="80" t="s">
        <v>43</v>
      </c>
      <c r="D91" s="80">
        <v>1</v>
      </c>
      <c r="E91" s="81">
        <f t="shared" si="29"/>
        <v>220</v>
      </c>
      <c r="F91" s="81">
        <f t="shared" si="30"/>
        <v>220</v>
      </c>
      <c r="G91" s="81"/>
      <c r="H91" s="82"/>
      <c r="I91" s="81">
        <f t="shared" si="24"/>
        <v>0</v>
      </c>
      <c r="J91" s="81">
        <f t="shared" si="31"/>
        <v>0</v>
      </c>
      <c r="K91" s="83">
        <v>4</v>
      </c>
      <c r="L91" s="79">
        <f t="shared" si="32"/>
        <v>4</v>
      </c>
      <c r="M91" s="81">
        <f t="shared" si="33"/>
        <v>220</v>
      </c>
      <c r="N91" s="84">
        <f t="shared" si="33"/>
        <v>220</v>
      </c>
    </row>
    <row r="92" spans="1:14" ht="14.25" customHeight="1">
      <c r="A92" s="78"/>
      <c r="B92" s="79"/>
      <c r="C92" s="80"/>
      <c r="D92" s="80"/>
      <c r="E92" s="81"/>
      <c r="F92" s="81"/>
      <c r="G92" s="81"/>
      <c r="H92" s="82"/>
      <c r="I92" s="81"/>
      <c r="J92" s="81"/>
      <c r="K92" s="83"/>
      <c r="L92" s="79"/>
      <c r="M92" s="81"/>
      <c r="N92" s="84"/>
    </row>
    <row r="93" spans="1:14" ht="14.25" customHeight="1">
      <c r="A93" s="107">
        <v>502</v>
      </c>
      <c r="B93" s="108" t="s">
        <v>109</v>
      </c>
      <c r="C93" s="80"/>
      <c r="D93" s="80"/>
      <c r="E93" s="81"/>
      <c r="F93" s="81"/>
      <c r="G93" s="81"/>
      <c r="H93" s="82"/>
      <c r="I93" s="81"/>
      <c r="J93" s="81"/>
      <c r="K93" s="83"/>
      <c r="L93" s="79"/>
      <c r="M93" s="81"/>
      <c r="N93" s="84"/>
    </row>
    <row r="94" spans="1:14" ht="14.25" customHeight="1">
      <c r="A94" s="78"/>
      <c r="B94" s="79"/>
      <c r="C94" s="80"/>
      <c r="D94" s="80"/>
      <c r="E94" s="81"/>
      <c r="F94" s="81"/>
      <c r="G94" s="81"/>
      <c r="H94" s="82"/>
      <c r="I94" s="81"/>
      <c r="J94" s="81"/>
      <c r="K94" s="83"/>
      <c r="L94" s="79"/>
      <c r="M94" s="81"/>
      <c r="N94" s="84"/>
    </row>
    <row r="95" spans="1:14" ht="14.25" customHeight="1">
      <c r="A95" s="78"/>
      <c r="B95" s="79" t="s">
        <v>82</v>
      </c>
      <c r="C95" s="80" t="s">
        <v>73</v>
      </c>
      <c r="D95" s="80">
        <v>20</v>
      </c>
      <c r="E95" s="81">
        <f>I95+M95</f>
        <v>68</v>
      </c>
      <c r="F95" s="81">
        <f>D95*E95</f>
        <v>1360</v>
      </c>
      <c r="G95" s="81"/>
      <c r="H95" s="82">
        <v>45</v>
      </c>
      <c r="I95" s="81">
        <f>H95*$I$3</f>
        <v>40.5</v>
      </c>
      <c r="J95" s="81">
        <f t="shared" ref="J95:J103" si="34">I95*D95</f>
        <v>810</v>
      </c>
      <c r="K95" s="83">
        <v>0.5</v>
      </c>
      <c r="L95" s="79">
        <f t="shared" ref="L95:L103" si="35">K95*D95</f>
        <v>10</v>
      </c>
      <c r="M95" s="81">
        <f t="shared" ref="M95:N103" si="36">K95*$M$3</f>
        <v>27.5</v>
      </c>
      <c r="N95" s="84">
        <f t="shared" si="33"/>
        <v>550</v>
      </c>
    </row>
    <row r="96" spans="1:14" ht="14.25" customHeight="1">
      <c r="A96" s="78"/>
      <c r="B96" s="79" t="s">
        <v>83</v>
      </c>
      <c r="C96" s="80" t="s">
        <v>43</v>
      </c>
      <c r="D96" s="80">
        <v>1</v>
      </c>
      <c r="E96" s="81">
        <f t="shared" ref="E96:E103" si="37">I96+M96</f>
        <v>400</v>
      </c>
      <c r="F96" s="81">
        <f t="shared" ref="F96:F103" si="38">D96*E96</f>
        <v>400</v>
      </c>
      <c r="G96" s="81"/>
      <c r="H96" s="82">
        <v>200</v>
      </c>
      <c r="I96" s="81">
        <f t="shared" ref="I96:I101" si="39">H96*$I$3</f>
        <v>180</v>
      </c>
      <c r="J96" s="81">
        <f t="shared" si="34"/>
        <v>180</v>
      </c>
      <c r="K96" s="83">
        <v>4</v>
      </c>
      <c r="L96" s="79">
        <f t="shared" si="35"/>
        <v>4</v>
      </c>
      <c r="M96" s="81">
        <f t="shared" si="36"/>
        <v>220</v>
      </c>
      <c r="N96" s="84">
        <f t="shared" si="33"/>
        <v>220</v>
      </c>
    </row>
    <row r="97" spans="1:14" ht="14.25" customHeight="1">
      <c r="A97" s="78"/>
      <c r="B97" s="79" t="s">
        <v>86</v>
      </c>
      <c r="C97" s="80" t="s">
        <v>73</v>
      </c>
      <c r="D97" s="80">
        <v>5</v>
      </c>
      <c r="E97" s="81">
        <f t="shared" si="37"/>
        <v>36.5</v>
      </c>
      <c r="F97" s="81">
        <f t="shared" si="38"/>
        <v>182.5</v>
      </c>
      <c r="G97" s="81"/>
      <c r="H97" s="82">
        <v>10</v>
      </c>
      <c r="I97" s="81">
        <f t="shared" si="39"/>
        <v>9</v>
      </c>
      <c r="J97" s="81">
        <f t="shared" si="34"/>
        <v>45</v>
      </c>
      <c r="K97" s="83">
        <v>0.5</v>
      </c>
      <c r="L97" s="79">
        <f t="shared" si="35"/>
        <v>2.5</v>
      </c>
      <c r="M97" s="81">
        <f t="shared" si="36"/>
        <v>27.5</v>
      </c>
      <c r="N97" s="84">
        <f t="shared" si="33"/>
        <v>137.5</v>
      </c>
    </row>
    <row r="98" spans="1:14" ht="14.25" customHeight="1">
      <c r="A98" s="78"/>
      <c r="B98" s="79" t="s">
        <v>110</v>
      </c>
      <c r="C98" s="80" t="s">
        <v>54</v>
      </c>
      <c r="D98" s="80">
        <v>5</v>
      </c>
      <c r="E98" s="81">
        <f t="shared" si="37"/>
        <v>95.5</v>
      </c>
      <c r="F98" s="81">
        <f t="shared" si="38"/>
        <v>477.5</v>
      </c>
      <c r="G98" s="81"/>
      <c r="H98" s="82">
        <v>45</v>
      </c>
      <c r="I98" s="81">
        <f t="shared" si="39"/>
        <v>40.5</v>
      </c>
      <c r="J98" s="81">
        <f t="shared" si="34"/>
        <v>202.5</v>
      </c>
      <c r="K98" s="83">
        <v>1</v>
      </c>
      <c r="L98" s="79">
        <f t="shared" si="35"/>
        <v>5</v>
      </c>
      <c r="M98" s="81">
        <f t="shared" si="36"/>
        <v>55</v>
      </c>
      <c r="N98" s="84">
        <f t="shared" si="33"/>
        <v>275</v>
      </c>
    </row>
    <row r="99" spans="1:14" ht="14.25" customHeight="1">
      <c r="A99" s="78"/>
      <c r="B99" s="79" t="s">
        <v>111</v>
      </c>
      <c r="C99" s="80" t="s">
        <v>54</v>
      </c>
      <c r="D99" s="80">
        <v>2</v>
      </c>
      <c r="E99" s="81">
        <f t="shared" si="37"/>
        <v>312</v>
      </c>
      <c r="F99" s="81">
        <f t="shared" si="38"/>
        <v>624</v>
      </c>
      <c r="G99" s="81"/>
      <c r="H99" s="82">
        <v>255</v>
      </c>
      <c r="I99" s="81">
        <f t="shared" si="39"/>
        <v>229.5</v>
      </c>
      <c r="J99" s="81">
        <f t="shared" si="34"/>
        <v>459</v>
      </c>
      <c r="K99" s="83">
        <v>1.5</v>
      </c>
      <c r="L99" s="79">
        <f t="shared" si="35"/>
        <v>3</v>
      </c>
      <c r="M99" s="81">
        <f t="shared" si="36"/>
        <v>82.5</v>
      </c>
      <c r="N99" s="84">
        <f t="shared" si="33"/>
        <v>165</v>
      </c>
    </row>
    <row r="100" spans="1:14" ht="14.25" customHeight="1">
      <c r="A100" s="78"/>
      <c r="B100" s="79" t="s">
        <v>89</v>
      </c>
      <c r="C100" s="80" t="s">
        <v>54</v>
      </c>
      <c r="D100" s="80">
        <v>4</v>
      </c>
      <c r="E100" s="81">
        <f t="shared" si="37"/>
        <v>72.5</v>
      </c>
      <c r="F100" s="81">
        <f t="shared" si="38"/>
        <v>290</v>
      </c>
      <c r="G100" s="81"/>
      <c r="H100" s="82">
        <v>50</v>
      </c>
      <c r="I100" s="81">
        <f t="shared" si="39"/>
        <v>45</v>
      </c>
      <c r="J100" s="81">
        <f t="shared" si="34"/>
        <v>180</v>
      </c>
      <c r="K100" s="83">
        <v>0.5</v>
      </c>
      <c r="L100" s="79">
        <f t="shared" si="35"/>
        <v>2</v>
      </c>
      <c r="M100" s="81">
        <f t="shared" si="36"/>
        <v>27.5</v>
      </c>
      <c r="N100" s="84">
        <f t="shared" si="33"/>
        <v>110</v>
      </c>
    </row>
    <row r="101" spans="1:14" ht="14.25" customHeight="1">
      <c r="A101" s="78"/>
      <c r="B101" s="79" t="s">
        <v>93</v>
      </c>
      <c r="C101" s="80" t="s">
        <v>43</v>
      </c>
      <c r="D101" s="80">
        <v>1</v>
      </c>
      <c r="E101" s="81">
        <f t="shared" si="37"/>
        <v>200</v>
      </c>
      <c r="F101" s="81">
        <f t="shared" si="38"/>
        <v>200</v>
      </c>
      <c r="G101" s="81"/>
      <c r="H101" s="82">
        <v>100</v>
      </c>
      <c r="I101" s="81">
        <f t="shared" si="39"/>
        <v>90</v>
      </c>
      <c r="J101" s="81">
        <f t="shared" si="34"/>
        <v>90</v>
      </c>
      <c r="K101" s="83">
        <v>2</v>
      </c>
      <c r="L101" s="79">
        <f t="shared" si="35"/>
        <v>2</v>
      </c>
      <c r="M101" s="81">
        <f t="shared" si="36"/>
        <v>110</v>
      </c>
      <c r="N101" s="84">
        <f t="shared" si="36"/>
        <v>110</v>
      </c>
    </row>
    <row r="102" spans="1:14" ht="14.25" customHeight="1">
      <c r="A102" s="78"/>
      <c r="B102" s="79" t="s">
        <v>112</v>
      </c>
      <c r="C102" s="80" t="s">
        <v>54</v>
      </c>
      <c r="D102" s="80">
        <v>5</v>
      </c>
      <c r="E102" s="81">
        <f t="shared" si="37"/>
        <v>37.4</v>
      </c>
      <c r="F102" s="81">
        <f t="shared" si="38"/>
        <v>187</v>
      </c>
      <c r="G102" s="81"/>
      <c r="H102" s="82">
        <v>11</v>
      </c>
      <c r="I102" s="81">
        <f>H102*$I$3</f>
        <v>9.9</v>
      </c>
      <c r="J102" s="81">
        <f t="shared" si="34"/>
        <v>49.5</v>
      </c>
      <c r="K102" s="83">
        <v>0.5</v>
      </c>
      <c r="L102" s="79">
        <f t="shared" si="35"/>
        <v>2.5</v>
      </c>
      <c r="M102" s="81">
        <f t="shared" si="36"/>
        <v>27.5</v>
      </c>
      <c r="N102" s="84">
        <f t="shared" si="36"/>
        <v>137.5</v>
      </c>
    </row>
    <row r="103" spans="1:14" ht="14.25" customHeight="1">
      <c r="A103" s="78"/>
      <c r="B103" s="79" t="s">
        <v>113</v>
      </c>
      <c r="C103" s="80" t="s">
        <v>43</v>
      </c>
      <c r="D103" s="80">
        <v>1</v>
      </c>
      <c r="E103" s="81">
        <f t="shared" si="37"/>
        <v>110</v>
      </c>
      <c r="F103" s="81">
        <f t="shared" si="38"/>
        <v>110</v>
      </c>
      <c r="G103" s="81"/>
      <c r="H103" s="82"/>
      <c r="I103" s="81">
        <f>H103*$I$3</f>
        <v>0</v>
      </c>
      <c r="J103" s="81">
        <f t="shared" si="34"/>
        <v>0</v>
      </c>
      <c r="K103" s="83">
        <v>2</v>
      </c>
      <c r="L103" s="79">
        <f t="shared" si="35"/>
        <v>2</v>
      </c>
      <c r="M103" s="81">
        <f t="shared" si="36"/>
        <v>110</v>
      </c>
      <c r="N103" s="84">
        <f t="shared" si="36"/>
        <v>110</v>
      </c>
    </row>
    <row r="104" spans="1:14" ht="14.25" customHeight="1" thickBot="1">
      <c r="A104" s="85"/>
      <c r="B104" s="86"/>
      <c r="C104" s="87"/>
      <c r="D104" s="87"/>
      <c r="E104" s="88"/>
      <c r="F104" s="88"/>
      <c r="G104" s="88"/>
      <c r="H104" s="89"/>
      <c r="I104" s="88"/>
      <c r="J104" s="88"/>
      <c r="K104" s="90"/>
      <c r="L104" s="86"/>
      <c r="M104" s="88"/>
      <c r="N104" s="91"/>
    </row>
    <row r="105" spans="1:14" ht="14.25" customHeight="1" thickBot="1">
      <c r="A105" s="92"/>
      <c r="B105" s="93" t="s">
        <v>114</v>
      </c>
      <c r="C105" s="94"/>
      <c r="D105" s="94"/>
      <c r="E105" s="95"/>
      <c r="F105" s="95">
        <f t="shared" ref="F105:N105" si="40">SUM(F82:F104)</f>
        <v>9035.7999999999993</v>
      </c>
      <c r="G105" s="95"/>
      <c r="H105" s="95">
        <f t="shared" si="40"/>
        <v>2877</v>
      </c>
      <c r="I105" s="95">
        <f t="shared" si="40"/>
        <v>2589.3000000000002</v>
      </c>
      <c r="J105" s="95">
        <f t="shared" si="40"/>
        <v>5185.8</v>
      </c>
      <c r="K105" s="93">
        <f t="shared" si="40"/>
        <v>39</v>
      </c>
      <c r="L105" s="93">
        <f t="shared" si="40"/>
        <v>70</v>
      </c>
      <c r="M105" s="95">
        <f t="shared" si="40"/>
        <v>2145</v>
      </c>
      <c r="N105" s="96">
        <f t="shared" si="40"/>
        <v>3850</v>
      </c>
    </row>
    <row r="106" spans="1:14" ht="14.25" customHeight="1" thickBot="1">
      <c r="A106" s="227" t="s">
        <v>115</v>
      </c>
      <c r="B106" s="228"/>
      <c r="C106" s="97"/>
      <c r="D106" s="97"/>
      <c r="E106" s="98"/>
      <c r="F106" s="98"/>
      <c r="G106" s="98"/>
      <c r="H106" s="98"/>
      <c r="I106" s="98"/>
      <c r="J106" s="98"/>
      <c r="K106" s="73"/>
      <c r="L106" s="73"/>
      <c r="M106" s="98"/>
      <c r="N106" s="99"/>
    </row>
    <row r="107" spans="1:14" ht="14.25" customHeight="1">
      <c r="A107" s="75"/>
      <c r="B107" s="76"/>
      <c r="C107" s="100"/>
      <c r="D107" s="100"/>
      <c r="E107" s="101"/>
      <c r="F107" s="101"/>
      <c r="G107" s="101"/>
      <c r="H107" s="102"/>
      <c r="I107" s="101"/>
      <c r="J107" s="101"/>
      <c r="K107" s="103"/>
      <c r="L107" s="76"/>
      <c r="M107" s="101"/>
      <c r="N107" s="104"/>
    </row>
    <row r="108" spans="1:14" ht="14.25" customHeight="1">
      <c r="A108" s="78"/>
      <c r="B108" s="79" t="s">
        <v>116</v>
      </c>
      <c r="C108" s="80" t="s">
        <v>54</v>
      </c>
      <c r="D108" s="80">
        <v>1</v>
      </c>
      <c r="E108" s="81">
        <f>I108+M108</f>
        <v>7870.3</v>
      </c>
      <c r="F108" s="81">
        <f>D108*E108</f>
        <v>7870.3</v>
      </c>
      <c r="G108" s="81"/>
      <c r="H108" s="82">
        <v>7767</v>
      </c>
      <c r="I108" s="81">
        <f>H108*$I$3</f>
        <v>6990.3</v>
      </c>
      <c r="J108" s="81">
        <f t="shared" ref="J108:J120" si="41">I108*D108</f>
        <v>6990.3</v>
      </c>
      <c r="K108" s="83">
        <v>16</v>
      </c>
      <c r="L108" s="79">
        <f t="shared" ref="L108:L120" si="42">K108*D108</f>
        <v>16</v>
      </c>
      <c r="M108" s="81">
        <f>K108*$M$3</f>
        <v>880</v>
      </c>
      <c r="N108" s="84">
        <f t="shared" ref="N108:N120" si="43">L108*$M$3</f>
        <v>880</v>
      </c>
    </row>
    <row r="109" spans="1:14" ht="14.25" customHeight="1">
      <c r="A109" s="78"/>
      <c r="B109" s="79" t="s">
        <v>117</v>
      </c>
      <c r="C109" s="80" t="s">
        <v>73</v>
      </c>
      <c r="D109" s="80">
        <v>40</v>
      </c>
      <c r="E109" s="81">
        <f t="shared" ref="E109:E120" si="44">I109+M109</f>
        <v>118</v>
      </c>
      <c r="F109" s="81">
        <f t="shared" ref="F109:F120" si="45">D109*E109</f>
        <v>4720</v>
      </c>
      <c r="G109" s="81"/>
      <c r="H109" s="82">
        <v>70</v>
      </c>
      <c r="I109" s="81">
        <f t="shared" ref="I109:I120" si="46">H109*$I$3</f>
        <v>63</v>
      </c>
      <c r="J109" s="81">
        <f t="shared" si="41"/>
        <v>2520</v>
      </c>
      <c r="K109" s="83">
        <v>1</v>
      </c>
      <c r="L109" s="79">
        <f t="shared" si="42"/>
        <v>40</v>
      </c>
      <c r="M109" s="81">
        <f t="shared" ref="M109:M120" si="47">K109*$M$3</f>
        <v>55</v>
      </c>
      <c r="N109" s="84">
        <f t="shared" si="43"/>
        <v>2200</v>
      </c>
    </row>
    <row r="110" spans="1:14" ht="14.25" customHeight="1">
      <c r="A110" s="78"/>
      <c r="B110" s="79" t="s">
        <v>118</v>
      </c>
      <c r="C110" s="80" t="s">
        <v>54</v>
      </c>
      <c r="D110" s="80">
        <v>3</v>
      </c>
      <c r="E110" s="81">
        <f t="shared" si="44"/>
        <v>1814.8</v>
      </c>
      <c r="F110" s="81">
        <f t="shared" si="45"/>
        <v>5444.4</v>
      </c>
      <c r="G110" s="81"/>
      <c r="H110" s="82">
        <v>1772</v>
      </c>
      <c r="I110" s="81">
        <f t="shared" si="46"/>
        <v>1594.8</v>
      </c>
      <c r="J110" s="81">
        <f t="shared" si="41"/>
        <v>4784.3999999999996</v>
      </c>
      <c r="K110" s="83">
        <v>4</v>
      </c>
      <c r="L110" s="79">
        <f t="shared" si="42"/>
        <v>12</v>
      </c>
      <c r="M110" s="81">
        <f t="shared" si="47"/>
        <v>220</v>
      </c>
      <c r="N110" s="84">
        <f t="shared" si="43"/>
        <v>660</v>
      </c>
    </row>
    <row r="111" spans="1:14" ht="14.25" customHeight="1">
      <c r="A111" s="78"/>
      <c r="B111" s="79" t="s">
        <v>119</v>
      </c>
      <c r="C111" s="80" t="s">
        <v>54</v>
      </c>
      <c r="D111" s="80">
        <v>3</v>
      </c>
      <c r="E111" s="81">
        <f t="shared" si="44"/>
        <v>417.1</v>
      </c>
      <c r="F111" s="81">
        <f t="shared" si="45"/>
        <v>1251.3000000000002</v>
      </c>
      <c r="G111" s="81"/>
      <c r="H111" s="82">
        <v>219</v>
      </c>
      <c r="I111" s="81">
        <f>H111*$I$3</f>
        <v>197.1</v>
      </c>
      <c r="J111" s="81">
        <f t="shared" si="41"/>
        <v>591.29999999999995</v>
      </c>
      <c r="K111" s="83">
        <v>4</v>
      </c>
      <c r="L111" s="79">
        <f t="shared" si="42"/>
        <v>12</v>
      </c>
      <c r="M111" s="81">
        <f t="shared" si="47"/>
        <v>220</v>
      </c>
      <c r="N111" s="84">
        <f>L111*$M$3</f>
        <v>660</v>
      </c>
    </row>
    <row r="112" spans="1:14" ht="14.25" customHeight="1">
      <c r="A112" s="78"/>
      <c r="B112" s="79" t="s">
        <v>74</v>
      </c>
      <c r="C112" s="80" t="s">
        <v>73</v>
      </c>
      <c r="D112" s="80">
        <v>12</v>
      </c>
      <c r="E112" s="81">
        <f t="shared" si="44"/>
        <v>41</v>
      </c>
      <c r="F112" s="81">
        <f t="shared" si="45"/>
        <v>492</v>
      </c>
      <c r="G112" s="81"/>
      <c r="H112" s="82">
        <v>15</v>
      </c>
      <c r="I112" s="81">
        <f t="shared" si="46"/>
        <v>13.5</v>
      </c>
      <c r="J112" s="81">
        <f t="shared" si="41"/>
        <v>162</v>
      </c>
      <c r="K112" s="83">
        <v>0.5</v>
      </c>
      <c r="L112" s="79">
        <f t="shared" si="42"/>
        <v>6</v>
      </c>
      <c r="M112" s="81">
        <f t="shared" si="47"/>
        <v>27.5</v>
      </c>
      <c r="N112" s="84">
        <f t="shared" si="43"/>
        <v>330</v>
      </c>
    </row>
    <row r="113" spans="1:14" ht="14.25" customHeight="1">
      <c r="A113" s="78"/>
      <c r="B113" s="79" t="s">
        <v>120</v>
      </c>
      <c r="C113" s="80" t="s">
        <v>43</v>
      </c>
      <c r="D113" s="80">
        <v>1</v>
      </c>
      <c r="E113" s="81">
        <f t="shared" si="44"/>
        <v>1335</v>
      </c>
      <c r="F113" s="81">
        <f t="shared" si="45"/>
        <v>1335</v>
      </c>
      <c r="G113" s="81"/>
      <c r="H113" s="82">
        <v>750</v>
      </c>
      <c r="I113" s="81">
        <f t="shared" si="46"/>
        <v>675</v>
      </c>
      <c r="J113" s="81">
        <f t="shared" si="41"/>
        <v>675</v>
      </c>
      <c r="K113" s="83">
        <v>12</v>
      </c>
      <c r="L113" s="79">
        <f t="shared" si="42"/>
        <v>12</v>
      </c>
      <c r="M113" s="81">
        <f t="shared" si="47"/>
        <v>660</v>
      </c>
      <c r="N113" s="84">
        <f t="shared" si="43"/>
        <v>660</v>
      </c>
    </row>
    <row r="114" spans="1:14" ht="14.25" customHeight="1">
      <c r="A114" s="78"/>
      <c r="B114" s="79" t="s">
        <v>121</v>
      </c>
      <c r="C114" s="80" t="s">
        <v>54</v>
      </c>
      <c r="D114" s="80">
        <v>1</v>
      </c>
      <c r="E114" s="81">
        <f t="shared" si="44"/>
        <v>200</v>
      </c>
      <c r="F114" s="81">
        <f t="shared" si="45"/>
        <v>200</v>
      </c>
      <c r="G114" s="81"/>
      <c r="H114" s="82">
        <v>100</v>
      </c>
      <c r="I114" s="81">
        <f t="shared" si="46"/>
        <v>90</v>
      </c>
      <c r="J114" s="81">
        <f t="shared" si="41"/>
        <v>90</v>
      </c>
      <c r="K114" s="83">
        <v>2</v>
      </c>
      <c r="L114" s="79">
        <f t="shared" si="42"/>
        <v>2</v>
      </c>
      <c r="M114" s="81">
        <f t="shared" si="47"/>
        <v>110</v>
      </c>
      <c r="N114" s="84">
        <f t="shared" si="43"/>
        <v>110</v>
      </c>
    </row>
    <row r="115" spans="1:14" ht="14.25" customHeight="1">
      <c r="A115" s="78"/>
      <c r="B115" s="79" t="s">
        <v>60</v>
      </c>
      <c r="C115" s="80" t="s">
        <v>54</v>
      </c>
      <c r="D115" s="80">
        <v>1</v>
      </c>
      <c r="E115" s="81">
        <f t="shared" si="44"/>
        <v>425</v>
      </c>
      <c r="F115" s="81">
        <f t="shared" si="45"/>
        <v>425</v>
      </c>
      <c r="G115" s="81"/>
      <c r="H115" s="82">
        <v>350</v>
      </c>
      <c r="I115" s="81">
        <f t="shared" si="46"/>
        <v>315</v>
      </c>
      <c r="J115" s="81">
        <f t="shared" si="41"/>
        <v>315</v>
      </c>
      <c r="K115" s="83">
        <v>2</v>
      </c>
      <c r="L115" s="79">
        <f t="shared" si="42"/>
        <v>2</v>
      </c>
      <c r="M115" s="81">
        <f t="shared" si="47"/>
        <v>110</v>
      </c>
      <c r="N115" s="84">
        <f t="shared" si="43"/>
        <v>110</v>
      </c>
    </row>
    <row r="116" spans="1:14" ht="14.25" customHeight="1">
      <c r="A116" s="78"/>
      <c r="B116" s="79" t="s">
        <v>61</v>
      </c>
      <c r="C116" s="80" t="s">
        <v>54</v>
      </c>
      <c r="D116" s="80">
        <v>4</v>
      </c>
      <c r="E116" s="81">
        <f t="shared" si="44"/>
        <v>335</v>
      </c>
      <c r="F116" s="81">
        <f t="shared" si="45"/>
        <v>1340</v>
      </c>
      <c r="G116" s="81"/>
      <c r="H116" s="82">
        <v>250</v>
      </c>
      <c r="I116" s="81">
        <f t="shared" si="46"/>
        <v>225</v>
      </c>
      <c r="J116" s="81">
        <f t="shared" si="41"/>
        <v>900</v>
      </c>
      <c r="K116" s="83">
        <v>2</v>
      </c>
      <c r="L116" s="79">
        <f t="shared" si="42"/>
        <v>8</v>
      </c>
      <c r="M116" s="81">
        <f t="shared" si="47"/>
        <v>110</v>
      </c>
      <c r="N116" s="84">
        <f t="shared" si="43"/>
        <v>440</v>
      </c>
    </row>
    <row r="117" spans="1:14" ht="14.25" customHeight="1">
      <c r="A117" s="78"/>
      <c r="B117" s="79" t="s">
        <v>122</v>
      </c>
      <c r="C117" s="80" t="s">
        <v>54</v>
      </c>
      <c r="D117" s="80">
        <v>1</v>
      </c>
      <c r="E117" s="81">
        <f t="shared" si="44"/>
        <v>670</v>
      </c>
      <c r="F117" s="81">
        <f t="shared" si="45"/>
        <v>670</v>
      </c>
      <c r="G117" s="81"/>
      <c r="H117" s="82">
        <v>500</v>
      </c>
      <c r="I117" s="81">
        <f t="shared" si="46"/>
        <v>450</v>
      </c>
      <c r="J117" s="81">
        <f t="shared" si="41"/>
        <v>450</v>
      </c>
      <c r="K117" s="83">
        <v>4</v>
      </c>
      <c r="L117" s="79">
        <f t="shared" si="42"/>
        <v>4</v>
      </c>
      <c r="M117" s="81">
        <f t="shared" si="47"/>
        <v>220</v>
      </c>
      <c r="N117" s="84">
        <f t="shared" si="43"/>
        <v>220</v>
      </c>
    </row>
    <row r="118" spans="1:14" ht="14.25" customHeight="1">
      <c r="A118" s="78"/>
      <c r="B118" s="79" t="s">
        <v>123</v>
      </c>
      <c r="C118" s="80" t="s">
        <v>43</v>
      </c>
      <c r="D118" s="80">
        <v>1</v>
      </c>
      <c r="E118" s="81">
        <f t="shared" si="44"/>
        <v>435</v>
      </c>
      <c r="F118" s="81">
        <f t="shared" si="45"/>
        <v>435</v>
      </c>
      <c r="G118" s="81"/>
      <c r="H118" s="82">
        <v>300</v>
      </c>
      <c r="I118" s="81">
        <f t="shared" si="46"/>
        <v>270</v>
      </c>
      <c r="J118" s="81">
        <f t="shared" si="41"/>
        <v>270</v>
      </c>
      <c r="K118" s="83">
        <v>3</v>
      </c>
      <c r="L118" s="79">
        <f t="shared" si="42"/>
        <v>3</v>
      </c>
      <c r="M118" s="81">
        <f t="shared" si="47"/>
        <v>165</v>
      </c>
      <c r="N118" s="84">
        <f t="shared" si="43"/>
        <v>165</v>
      </c>
    </row>
    <row r="119" spans="1:14" ht="14.25" customHeight="1">
      <c r="A119" s="78"/>
      <c r="B119" s="79" t="s">
        <v>124</v>
      </c>
      <c r="C119" s="80" t="s">
        <v>54</v>
      </c>
      <c r="D119" s="80">
        <v>3</v>
      </c>
      <c r="E119" s="81">
        <f t="shared" si="44"/>
        <v>37.4</v>
      </c>
      <c r="F119" s="81">
        <f t="shared" si="45"/>
        <v>112.19999999999999</v>
      </c>
      <c r="G119" s="81"/>
      <c r="H119" s="82">
        <v>11</v>
      </c>
      <c r="I119" s="81">
        <f t="shared" si="46"/>
        <v>9.9</v>
      </c>
      <c r="J119" s="81">
        <f t="shared" si="41"/>
        <v>29.700000000000003</v>
      </c>
      <c r="K119" s="83">
        <v>0.5</v>
      </c>
      <c r="L119" s="79">
        <f t="shared" si="42"/>
        <v>1.5</v>
      </c>
      <c r="M119" s="81">
        <f t="shared" si="47"/>
        <v>27.5</v>
      </c>
      <c r="N119" s="84">
        <f t="shared" si="43"/>
        <v>82.5</v>
      </c>
    </row>
    <row r="120" spans="1:14" ht="14.25" customHeight="1">
      <c r="A120" s="78"/>
      <c r="B120" s="79" t="s">
        <v>125</v>
      </c>
      <c r="C120" s="80" t="s">
        <v>43</v>
      </c>
      <c r="D120" s="80">
        <v>1</v>
      </c>
      <c r="E120" s="81">
        <f t="shared" si="44"/>
        <v>734.80000000000007</v>
      </c>
      <c r="F120" s="81">
        <f t="shared" si="45"/>
        <v>734.80000000000007</v>
      </c>
      <c r="G120" s="81"/>
      <c r="H120" s="82">
        <v>572</v>
      </c>
      <c r="I120" s="81">
        <f t="shared" si="46"/>
        <v>514.80000000000007</v>
      </c>
      <c r="J120" s="81">
        <f t="shared" si="41"/>
        <v>514.80000000000007</v>
      </c>
      <c r="K120" s="83">
        <v>4</v>
      </c>
      <c r="L120" s="79">
        <f t="shared" si="42"/>
        <v>4</v>
      </c>
      <c r="M120" s="81">
        <f t="shared" si="47"/>
        <v>220</v>
      </c>
      <c r="N120" s="84">
        <f t="shared" si="43"/>
        <v>220</v>
      </c>
    </row>
    <row r="121" spans="1:14" ht="14.25" customHeight="1" thickBot="1">
      <c r="A121" s="85"/>
      <c r="B121" s="86"/>
      <c r="C121" s="87"/>
      <c r="D121" s="87"/>
      <c r="E121" s="88"/>
      <c r="F121" s="88"/>
      <c r="G121" s="88"/>
      <c r="H121" s="89"/>
      <c r="I121" s="88"/>
      <c r="J121" s="88"/>
      <c r="K121" s="90"/>
      <c r="L121" s="86"/>
      <c r="M121" s="88"/>
      <c r="N121" s="91"/>
    </row>
    <row r="122" spans="1:14" ht="14.25" customHeight="1" thickBot="1">
      <c r="A122" s="92"/>
      <c r="B122" s="93" t="s">
        <v>126</v>
      </c>
      <c r="C122" s="94"/>
      <c r="D122" s="94"/>
      <c r="E122" s="95"/>
      <c r="F122" s="95">
        <f>SUM(F108:F121)</f>
        <v>25029.999999999996</v>
      </c>
      <c r="G122" s="95"/>
      <c r="H122" s="95">
        <f t="shared" ref="H122:M122" si="48">SUM(H108:H121)</f>
        <v>12676</v>
      </c>
      <c r="I122" s="95">
        <f t="shared" si="48"/>
        <v>11408.4</v>
      </c>
      <c r="J122" s="95">
        <f t="shared" si="48"/>
        <v>18292.5</v>
      </c>
      <c r="K122" s="93">
        <f t="shared" si="48"/>
        <v>55</v>
      </c>
      <c r="L122" s="93">
        <f t="shared" si="48"/>
        <v>122.5</v>
      </c>
      <c r="M122" s="95">
        <f t="shared" si="48"/>
        <v>3025</v>
      </c>
      <c r="N122" s="96">
        <f>SUM(N108:N121)</f>
        <v>6737.5</v>
      </c>
    </row>
    <row r="123" spans="1:14" ht="14.25" customHeight="1" thickBot="1">
      <c r="A123" s="227" t="s">
        <v>127</v>
      </c>
      <c r="B123" s="228"/>
      <c r="C123" s="97"/>
      <c r="D123" s="97"/>
      <c r="E123" s="98"/>
      <c r="F123" s="98"/>
      <c r="G123" s="98"/>
      <c r="H123" s="98"/>
      <c r="I123" s="98"/>
      <c r="J123" s="98"/>
      <c r="K123" s="73"/>
      <c r="L123" s="73"/>
      <c r="M123" s="98"/>
      <c r="N123" s="99"/>
    </row>
    <row r="124" spans="1:14" ht="14.25" customHeight="1">
      <c r="A124" s="105">
        <v>701</v>
      </c>
      <c r="B124" s="106" t="s">
        <v>128</v>
      </c>
      <c r="C124" s="100"/>
      <c r="D124" s="100"/>
      <c r="E124" s="101"/>
      <c r="F124" s="101"/>
      <c r="G124" s="101"/>
      <c r="H124" s="102"/>
      <c r="I124" s="101"/>
      <c r="J124" s="101"/>
      <c r="K124" s="103"/>
      <c r="L124" s="76"/>
      <c r="M124" s="101"/>
      <c r="N124" s="104"/>
    </row>
    <row r="125" spans="1:14" ht="14.25" customHeight="1">
      <c r="A125" s="78"/>
      <c r="B125" s="79"/>
      <c r="C125" s="80"/>
      <c r="D125" s="80"/>
      <c r="E125" s="81"/>
      <c r="F125" s="81"/>
      <c r="G125" s="81"/>
      <c r="H125" s="82"/>
      <c r="I125" s="81"/>
      <c r="J125" s="81"/>
      <c r="K125" s="83"/>
      <c r="L125" s="79"/>
      <c r="M125" s="81"/>
      <c r="N125" s="84"/>
    </row>
    <row r="126" spans="1:14" ht="14.25" customHeight="1">
      <c r="A126" s="78"/>
      <c r="B126" s="79" t="s">
        <v>129</v>
      </c>
      <c r="C126" s="80" t="s">
        <v>54</v>
      </c>
      <c r="D126" s="80">
        <v>11</v>
      </c>
      <c r="E126" s="81">
        <f t="shared" ref="E126:E131" si="49">I126+M126</f>
        <v>302.5</v>
      </c>
      <c r="F126" s="81">
        <f t="shared" ref="F126:F131" si="50">D126*E126</f>
        <v>3327.5</v>
      </c>
      <c r="G126" s="81"/>
      <c r="H126" s="82">
        <v>275</v>
      </c>
      <c r="I126" s="81">
        <f t="shared" ref="I126:I131" si="51">H126*$I$3</f>
        <v>247.5</v>
      </c>
      <c r="J126" s="81">
        <f t="shared" ref="J126:J131" si="52">I126*D126</f>
        <v>2722.5</v>
      </c>
      <c r="K126" s="83">
        <v>1</v>
      </c>
      <c r="L126" s="79">
        <f t="shared" ref="L126:L131" si="53">K126*D126</f>
        <v>11</v>
      </c>
      <c r="M126" s="81">
        <f t="shared" ref="M126:N140" si="54">K126*$M$3</f>
        <v>55</v>
      </c>
      <c r="N126" s="84">
        <f t="shared" si="54"/>
        <v>605</v>
      </c>
    </row>
    <row r="127" spans="1:14" ht="14.25" customHeight="1">
      <c r="A127" s="78"/>
      <c r="B127" s="79" t="s">
        <v>130</v>
      </c>
      <c r="C127" s="80" t="s">
        <v>43</v>
      </c>
      <c r="D127" s="80">
        <v>1</v>
      </c>
      <c r="E127" s="81">
        <f t="shared" si="49"/>
        <v>1790</v>
      </c>
      <c r="F127" s="81">
        <f t="shared" si="50"/>
        <v>1790</v>
      </c>
      <c r="G127" s="81"/>
      <c r="H127" s="82">
        <v>1500</v>
      </c>
      <c r="I127" s="81">
        <f t="shared" si="51"/>
        <v>1350</v>
      </c>
      <c r="J127" s="81">
        <f t="shared" si="52"/>
        <v>1350</v>
      </c>
      <c r="K127" s="83">
        <v>8</v>
      </c>
      <c r="L127" s="79">
        <f t="shared" si="53"/>
        <v>8</v>
      </c>
      <c r="M127" s="81">
        <f t="shared" si="54"/>
        <v>440</v>
      </c>
      <c r="N127" s="84">
        <f t="shared" si="54"/>
        <v>440</v>
      </c>
    </row>
    <row r="128" spans="1:14" ht="14.25" customHeight="1">
      <c r="A128" s="78"/>
      <c r="B128" s="79" t="s">
        <v>131</v>
      </c>
      <c r="C128" s="80" t="s">
        <v>54</v>
      </c>
      <c r="D128" s="80">
        <v>1</v>
      </c>
      <c r="E128" s="81">
        <f t="shared" si="49"/>
        <v>1570</v>
      </c>
      <c r="F128" s="81">
        <f t="shared" si="50"/>
        <v>1570</v>
      </c>
      <c r="G128" s="81"/>
      <c r="H128" s="82">
        <v>1500</v>
      </c>
      <c r="I128" s="81">
        <f t="shared" si="51"/>
        <v>1350</v>
      </c>
      <c r="J128" s="81">
        <f t="shared" si="52"/>
        <v>1350</v>
      </c>
      <c r="K128" s="83">
        <v>4</v>
      </c>
      <c r="L128" s="79">
        <f t="shared" si="53"/>
        <v>4</v>
      </c>
      <c r="M128" s="81">
        <f t="shared" si="54"/>
        <v>220</v>
      </c>
      <c r="N128" s="84">
        <f t="shared" si="54"/>
        <v>220</v>
      </c>
    </row>
    <row r="129" spans="1:14" ht="14.25" customHeight="1">
      <c r="A129" s="78"/>
      <c r="B129" s="79" t="s">
        <v>132</v>
      </c>
      <c r="C129" s="80" t="s">
        <v>43</v>
      </c>
      <c r="D129" s="80">
        <v>1</v>
      </c>
      <c r="E129" s="81">
        <f t="shared" si="49"/>
        <v>890</v>
      </c>
      <c r="F129" s="81">
        <f t="shared" si="50"/>
        <v>890</v>
      </c>
      <c r="G129" s="81"/>
      <c r="H129" s="82">
        <v>500</v>
      </c>
      <c r="I129" s="81">
        <f t="shared" si="51"/>
        <v>450</v>
      </c>
      <c r="J129" s="81">
        <f t="shared" si="52"/>
        <v>450</v>
      </c>
      <c r="K129" s="83">
        <v>8</v>
      </c>
      <c r="L129" s="79">
        <f t="shared" si="53"/>
        <v>8</v>
      </c>
      <c r="M129" s="81">
        <f t="shared" si="54"/>
        <v>440</v>
      </c>
      <c r="N129" s="84">
        <f t="shared" si="54"/>
        <v>440</v>
      </c>
    </row>
    <row r="130" spans="1:14" ht="14.25" customHeight="1">
      <c r="A130" s="78"/>
      <c r="B130" s="79" t="s">
        <v>133</v>
      </c>
      <c r="C130" s="80" t="s">
        <v>54</v>
      </c>
      <c r="D130" s="80">
        <v>11</v>
      </c>
      <c r="E130" s="81">
        <f t="shared" si="49"/>
        <v>37.4</v>
      </c>
      <c r="F130" s="81">
        <f t="shared" si="50"/>
        <v>411.4</v>
      </c>
      <c r="G130" s="81"/>
      <c r="H130" s="82">
        <v>11</v>
      </c>
      <c r="I130" s="81">
        <f t="shared" si="51"/>
        <v>9.9</v>
      </c>
      <c r="J130" s="81">
        <f t="shared" si="52"/>
        <v>108.9</v>
      </c>
      <c r="K130" s="83">
        <v>0.5</v>
      </c>
      <c r="L130" s="79">
        <f t="shared" si="53"/>
        <v>5.5</v>
      </c>
      <c r="M130" s="81">
        <f t="shared" si="54"/>
        <v>27.5</v>
      </c>
      <c r="N130" s="84">
        <f t="shared" si="54"/>
        <v>302.5</v>
      </c>
    </row>
    <row r="131" spans="1:14" ht="14.25" customHeight="1">
      <c r="A131" s="78"/>
      <c r="B131" s="79" t="s">
        <v>134</v>
      </c>
      <c r="C131" s="80" t="s">
        <v>43</v>
      </c>
      <c r="D131" s="80">
        <v>1</v>
      </c>
      <c r="E131" s="81">
        <f t="shared" si="49"/>
        <v>440</v>
      </c>
      <c r="F131" s="81">
        <f t="shared" si="50"/>
        <v>440</v>
      </c>
      <c r="G131" s="81"/>
      <c r="H131" s="82"/>
      <c r="I131" s="81">
        <f t="shared" si="51"/>
        <v>0</v>
      </c>
      <c r="J131" s="81">
        <f t="shared" si="52"/>
        <v>0</v>
      </c>
      <c r="K131" s="83">
        <v>8</v>
      </c>
      <c r="L131" s="79">
        <f t="shared" si="53"/>
        <v>8</v>
      </c>
      <c r="M131" s="81">
        <f t="shared" si="54"/>
        <v>440</v>
      </c>
      <c r="N131" s="84">
        <f t="shared" si="54"/>
        <v>440</v>
      </c>
    </row>
    <row r="132" spans="1:14" ht="14.25" customHeight="1">
      <c r="A132" s="78"/>
      <c r="B132" s="79"/>
      <c r="C132" s="80"/>
      <c r="D132" s="80"/>
      <c r="E132" s="81"/>
      <c r="F132" s="81"/>
      <c r="G132" s="81"/>
      <c r="H132" s="82"/>
      <c r="I132" s="81"/>
      <c r="J132" s="81"/>
      <c r="K132" s="83"/>
      <c r="L132" s="79"/>
      <c r="M132" s="81"/>
      <c r="N132" s="84"/>
    </row>
    <row r="133" spans="1:14" ht="14.25" customHeight="1">
      <c r="A133" s="107">
        <v>702</v>
      </c>
      <c r="B133" s="108" t="s">
        <v>135</v>
      </c>
      <c r="C133" s="80"/>
      <c r="D133" s="80"/>
      <c r="E133" s="81"/>
      <c r="F133" s="81"/>
      <c r="G133" s="81"/>
      <c r="H133" s="82"/>
      <c r="I133" s="81"/>
      <c r="J133" s="81"/>
      <c r="K133" s="83"/>
      <c r="L133" s="79"/>
      <c r="M133" s="81"/>
      <c r="N133" s="84"/>
    </row>
    <row r="134" spans="1:14" ht="14.25" customHeight="1">
      <c r="A134" s="78"/>
      <c r="B134" s="79"/>
      <c r="C134" s="80"/>
      <c r="D134" s="80"/>
      <c r="E134" s="81"/>
      <c r="F134" s="81"/>
      <c r="G134" s="81"/>
      <c r="H134" s="82"/>
      <c r="I134" s="81"/>
      <c r="J134" s="81"/>
      <c r="K134" s="83"/>
      <c r="L134" s="79"/>
      <c r="M134" s="81"/>
      <c r="N134" s="84"/>
    </row>
    <row r="135" spans="1:14" ht="14.25" customHeight="1">
      <c r="A135" s="78"/>
      <c r="B135" s="79" t="s">
        <v>136</v>
      </c>
      <c r="C135" s="80" t="s">
        <v>43</v>
      </c>
      <c r="D135" s="80">
        <v>1</v>
      </c>
      <c r="E135" s="81">
        <f t="shared" ref="E135:E140" si="55">I135+M135</f>
        <v>1430</v>
      </c>
      <c r="F135" s="81">
        <f t="shared" ref="F135:F140" si="56">D135*E135</f>
        <v>1430</v>
      </c>
      <c r="G135" s="81"/>
      <c r="H135" s="82">
        <v>1100</v>
      </c>
      <c r="I135" s="81">
        <f t="shared" ref="I135:I140" si="57">H135*$I$3</f>
        <v>990</v>
      </c>
      <c r="J135" s="81">
        <f t="shared" ref="J135:J140" si="58">I135*D135</f>
        <v>990</v>
      </c>
      <c r="K135" s="83">
        <v>8</v>
      </c>
      <c r="L135" s="79">
        <f t="shared" ref="L135:L140" si="59">K135*D135</f>
        <v>8</v>
      </c>
      <c r="M135" s="81">
        <f t="shared" ref="M135:M140" si="60">K135*$M$3</f>
        <v>440</v>
      </c>
      <c r="N135" s="84">
        <f t="shared" si="54"/>
        <v>440</v>
      </c>
    </row>
    <row r="136" spans="1:14" ht="14.25" customHeight="1">
      <c r="A136" s="78"/>
      <c r="B136" s="79" t="s">
        <v>99</v>
      </c>
      <c r="C136" s="80" t="s">
        <v>43</v>
      </c>
      <c r="D136" s="80">
        <v>1</v>
      </c>
      <c r="E136" s="81">
        <f t="shared" si="55"/>
        <v>1790</v>
      </c>
      <c r="F136" s="81">
        <f t="shared" si="56"/>
        <v>1790</v>
      </c>
      <c r="G136" s="81"/>
      <c r="H136" s="82">
        <v>1500</v>
      </c>
      <c r="I136" s="81">
        <f t="shared" si="57"/>
        <v>1350</v>
      </c>
      <c r="J136" s="81">
        <f t="shared" si="58"/>
        <v>1350</v>
      </c>
      <c r="K136" s="83">
        <v>8</v>
      </c>
      <c r="L136" s="79">
        <f t="shared" si="59"/>
        <v>8</v>
      </c>
      <c r="M136" s="81">
        <f t="shared" si="60"/>
        <v>440</v>
      </c>
      <c r="N136" s="84">
        <f t="shared" si="54"/>
        <v>440</v>
      </c>
    </row>
    <row r="137" spans="1:14" ht="14.25" customHeight="1">
      <c r="A137" s="78"/>
      <c r="B137" s="79" t="s">
        <v>60</v>
      </c>
      <c r="C137" s="80" t="s">
        <v>54</v>
      </c>
      <c r="D137" s="80">
        <v>1</v>
      </c>
      <c r="E137" s="81">
        <f t="shared" si="55"/>
        <v>425</v>
      </c>
      <c r="F137" s="81">
        <f t="shared" si="56"/>
        <v>425</v>
      </c>
      <c r="G137" s="81"/>
      <c r="H137" s="82">
        <v>350</v>
      </c>
      <c r="I137" s="81">
        <f t="shared" si="57"/>
        <v>315</v>
      </c>
      <c r="J137" s="81">
        <f t="shared" si="58"/>
        <v>315</v>
      </c>
      <c r="K137" s="83">
        <v>2</v>
      </c>
      <c r="L137" s="79">
        <f t="shared" si="59"/>
        <v>2</v>
      </c>
      <c r="M137" s="81">
        <f t="shared" si="60"/>
        <v>110</v>
      </c>
      <c r="N137" s="84">
        <f t="shared" si="54"/>
        <v>110</v>
      </c>
    </row>
    <row r="138" spans="1:14" ht="14.25" customHeight="1">
      <c r="A138" s="78"/>
      <c r="B138" s="79" t="s">
        <v>61</v>
      </c>
      <c r="C138" s="80" t="s">
        <v>54</v>
      </c>
      <c r="D138" s="80">
        <v>11</v>
      </c>
      <c r="E138" s="81">
        <f t="shared" si="55"/>
        <v>335</v>
      </c>
      <c r="F138" s="81">
        <f t="shared" si="56"/>
        <v>3685</v>
      </c>
      <c r="G138" s="81"/>
      <c r="H138" s="82">
        <v>250</v>
      </c>
      <c r="I138" s="81">
        <f t="shared" si="57"/>
        <v>225</v>
      </c>
      <c r="J138" s="81">
        <f t="shared" si="58"/>
        <v>2475</v>
      </c>
      <c r="K138" s="83">
        <v>2</v>
      </c>
      <c r="L138" s="79">
        <f t="shared" si="59"/>
        <v>22</v>
      </c>
      <c r="M138" s="81">
        <f t="shared" si="60"/>
        <v>110</v>
      </c>
      <c r="N138" s="84">
        <f t="shared" si="54"/>
        <v>1210</v>
      </c>
    </row>
    <row r="139" spans="1:14" ht="14.25" customHeight="1">
      <c r="A139" s="78"/>
      <c r="B139" s="79" t="s">
        <v>137</v>
      </c>
      <c r="C139" s="80" t="s">
        <v>43</v>
      </c>
      <c r="D139" s="80">
        <v>1</v>
      </c>
      <c r="E139" s="81">
        <f t="shared" si="55"/>
        <v>580</v>
      </c>
      <c r="F139" s="81">
        <f t="shared" si="56"/>
        <v>580</v>
      </c>
      <c r="G139" s="81"/>
      <c r="H139" s="82">
        <v>400</v>
      </c>
      <c r="I139" s="81">
        <f t="shared" si="57"/>
        <v>360</v>
      </c>
      <c r="J139" s="81">
        <f t="shared" si="58"/>
        <v>360</v>
      </c>
      <c r="K139" s="83">
        <v>4</v>
      </c>
      <c r="L139" s="79">
        <f t="shared" si="59"/>
        <v>4</v>
      </c>
      <c r="M139" s="81">
        <f t="shared" si="60"/>
        <v>220</v>
      </c>
      <c r="N139" s="84">
        <f t="shared" si="54"/>
        <v>220</v>
      </c>
    </row>
    <row r="140" spans="1:14" ht="14.25" customHeight="1">
      <c r="A140" s="78"/>
      <c r="B140" s="79" t="s">
        <v>138</v>
      </c>
      <c r="C140" s="80" t="s">
        <v>43</v>
      </c>
      <c r="D140" s="80">
        <v>1</v>
      </c>
      <c r="E140" s="81">
        <f t="shared" si="55"/>
        <v>110</v>
      </c>
      <c r="F140" s="81">
        <f t="shared" si="56"/>
        <v>110</v>
      </c>
      <c r="G140" s="81"/>
      <c r="H140" s="82"/>
      <c r="I140" s="81">
        <f t="shared" si="57"/>
        <v>0</v>
      </c>
      <c r="J140" s="81">
        <f t="shared" si="58"/>
        <v>0</v>
      </c>
      <c r="K140" s="83">
        <v>2</v>
      </c>
      <c r="L140" s="79">
        <f t="shared" si="59"/>
        <v>2</v>
      </c>
      <c r="M140" s="81">
        <f t="shared" si="60"/>
        <v>110</v>
      </c>
      <c r="N140" s="84">
        <f t="shared" si="54"/>
        <v>110</v>
      </c>
    </row>
    <row r="141" spans="1:14" ht="14.25" customHeight="1" thickBot="1">
      <c r="A141" s="85"/>
      <c r="B141" s="86"/>
      <c r="C141" s="87"/>
      <c r="D141" s="87"/>
      <c r="E141" s="88"/>
      <c r="F141" s="88"/>
      <c r="G141" s="88"/>
      <c r="H141" s="89"/>
      <c r="I141" s="88"/>
      <c r="J141" s="88"/>
      <c r="K141" s="90"/>
      <c r="L141" s="86"/>
      <c r="M141" s="88"/>
      <c r="N141" s="91"/>
    </row>
    <row r="142" spans="1:14" ht="14.25" customHeight="1" thickBot="1">
      <c r="A142" s="92"/>
      <c r="B142" s="93" t="s">
        <v>139</v>
      </c>
      <c r="C142" s="94"/>
      <c r="D142" s="94"/>
      <c r="E142" s="95"/>
      <c r="F142" s="95">
        <f>SUM(F126:F140)</f>
        <v>16448.900000000001</v>
      </c>
      <c r="G142" s="95"/>
      <c r="H142" s="95">
        <f t="shared" ref="H142:N142" si="61">SUM(H126:H140)</f>
        <v>7386</v>
      </c>
      <c r="I142" s="95">
        <f t="shared" si="61"/>
        <v>6647.4</v>
      </c>
      <c r="J142" s="95">
        <f t="shared" si="61"/>
        <v>11471.4</v>
      </c>
      <c r="K142" s="93">
        <f t="shared" si="61"/>
        <v>55.5</v>
      </c>
      <c r="L142" s="93">
        <f t="shared" si="61"/>
        <v>90.5</v>
      </c>
      <c r="M142" s="95">
        <f t="shared" si="61"/>
        <v>3052.5</v>
      </c>
      <c r="N142" s="96">
        <f t="shared" si="61"/>
        <v>4977.5</v>
      </c>
    </row>
    <row r="143" spans="1:14" ht="14.25" customHeight="1" thickBot="1">
      <c r="A143" s="227" t="s">
        <v>140</v>
      </c>
      <c r="B143" s="228"/>
      <c r="C143" s="97"/>
      <c r="D143" s="97"/>
      <c r="E143" s="98"/>
      <c r="F143" s="98"/>
      <c r="G143" s="98"/>
      <c r="H143" s="98"/>
      <c r="I143" s="98"/>
      <c r="J143" s="98"/>
      <c r="K143" s="73"/>
      <c r="L143" s="73"/>
      <c r="M143" s="98"/>
      <c r="N143" s="99"/>
    </row>
    <row r="144" spans="1:14" ht="14.25" customHeight="1">
      <c r="A144" s="75"/>
      <c r="B144" s="76"/>
      <c r="C144" s="100"/>
      <c r="D144" s="100"/>
      <c r="E144" s="101"/>
      <c r="F144" s="101"/>
      <c r="G144" s="101"/>
      <c r="H144" s="102"/>
      <c r="I144" s="101"/>
      <c r="J144" s="101"/>
      <c r="K144" s="103"/>
      <c r="L144" s="76"/>
      <c r="M144" s="101"/>
      <c r="N144" s="104"/>
    </row>
    <row r="145" spans="1:14" ht="14.25" customHeight="1">
      <c r="A145" s="78"/>
      <c r="B145" s="79" t="s">
        <v>141</v>
      </c>
      <c r="C145" s="80" t="s">
        <v>43</v>
      </c>
      <c r="D145" s="80">
        <v>1</v>
      </c>
      <c r="E145" s="81">
        <f>I145+M145</f>
        <v>1070</v>
      </c>
      <c r="F145" s="81">
        <f>D145*E145</f>
        <v>1070</v>
      </c>
      <c r="G145" s="81"/>
      <c r="H145" s="82">
        <v>700</v>
      </c>
      <c r="I145" s="81">
        <f>H145*$I$3</f>
        <v>630</v>
      </c>
      <c r="J145" s="81">
        <f t="shared" ref="J145:J162" si="62">I145*D145</f>
        <v>630</v>
      </c>
      <c r="K145" s="83">
        <v>8</v>
      </c>
      <c r="L145" s="79">
        <f t="shared" ref="L145:L162" si="63">K145*D145</f>
        <v>8</v>
      </c>
      <c r="M145" s="81">
        <f>K145*$M$3</f>
        <v>440</v>
      </c>
      <c r="N145" s="84">
        <f>L145*$M$3</f>
        <v>440</v>
      </c>
    </row>
    <row r="146" spans="1:14" ht="14.25" customHeight="1">
      <c r="A146" s="78"/>
      <c r="B146" s="79" t="s">
        <v>142</v>
      </c>
      <c r="C146" s="80" t="s">
        <v>73</v>
      </c>
      <c r="D146" s="80">
        <v>95</v>
      </c>
      <c r="E146" s="81">
        <f t="shared" ref="E146:E162" si="64">I146+M146</f>
        <v>54.5</v>
      </c>
      <c r="F146" s="81">
        <f t="shared" ref="F146:F162" si="65">D146*E146</f>
        <v>5177.5</v>
      </c>
      <c r="G146" s="81"/>
      <c r="H146" s="82">
        <v>30</v>
      </c>
      <c r="I146" s="81">
        <f t="shared" ref="I146:I175" si="66">H146*$I$3</f>
        <v>27</v>
      </c>
      <c r="J146" s="81">
        <f t="shared" si="62"/>
        <v>2565</v>
      </c>
      <c r="K146" s="83">
        <v>0.5</v>
      </c>
      <c r="L146" s="79">
        <f t="shared" si="63"/>
        <v>47.5</v>
      </c>
      <c r="M146" s="81">
        <f t="shared" ref="M146:N175" si="67">K146*$M$3</f>
        <v>27.5</v>
      </c>
      <c r="N146" s="84">
        <f t="shared" si="67"/>
        <v>2612.5</v>
      </c>
    </row>
    <row r="147" spans="1:14" ht="14.25" customHeight="1">
      <c r="A147" s="78"/>
      <c r="B147" s="79" t="s">
        <v>143</v>
      </c>
      <c r="C147" s="80" t="s">
        <v>54</v>
      </c>
      <c r="D147" s="80">
        <v>13</v>
      </c>
      <c r="E147" s="81">
        <f t="shared" si="64"/>
        <v>31</v>
      </c>
      <c r="F147" s="81">
        <f t="shared" si="65"/>
        <v>403</v>
      </c>
      <c r="G147" s="81"/>
      <c r="H147" s="82">
        <v>10</v>
      </c>
      <c r="I147" s="81">
        <f t="shared" si="66"/>
        <v>9</v>
      </c>
      <c r="J147" s="81">
        <f t="shared" si="62"/>
        <v>117</v>
      </c>
      <c r="K147" s="83">
        <v>0.4</v>
      </c>
      <c r="L147" s="79">
        <f t="shared" si="63"/>
        <v>5.2</v>
      </c>
      <c r="M147" s="81">
        <f t="shared" si="67"/>
        <v>22</v>
      </c>
      <c r="N147" s="84">
        <f t="shared" si="67"/>
        <v>286</v>
      </c>
    </row>
    <row r="148" spans="1:14" ht="14.25" customHeight="1">
      <c r="A148" s="78"/>
      <c r="B148" s="79" t="s">
        <v>144</v>
      </c>
      <c r="C148" s="80" t="s">
        <v>54</v>
      </c>
      <c r="D148" s="80">
        <v>13</v>
      </c>
      <c r="E148" s="81">
        <f t="shared" si="64"/>
        <v>31.9</v>
      </c>
      <c r="F148" s="81">
        <f t="shared" si="65"/>
        <v>414.7</v>
      </c>
      <c r="G148" s="81"/>
      <c r="H148" s="82">
        <v>11</v>
      </c>
      <c r="I148" s="81">
        <f t="shared" si="66"/>
        <v>9.9</v>
      </c>
      <c r="J148" s="81">
        <f t="shared" si="62"/>
        <v>128.70000000000002</v>
      </c>
      <c r="K148" s="83">
        <v>0.4</v>
      </c>
      <c r="L148" s="79">
        <f t="shared" si="63"/>
        <v>5.2</v>
      </c>
      <c r="M148" s="81">
        <f t="shared" si="67"/>
        <v>22</v>
      </c>
      <c r="N148" s="84">
        <f t="shared" si="67"/>
        <v>286</v>
      </c>
    </row>
    <row r="149" spans="1:14" ht="14.25" customHeight="1">
      <c r="A149" s="78"/>
      <c r="B149" s="79" t="s">
        <v>145</v>
      </c>
      <c r="C149" s="80" t="s">
        <v>54</v>
      </c>
      <c r="D149" s="80">
        <v>1</v>
      </c>
      <c r="E149" s="81">
        <f t="shared" si="64"/>
        <v>554.79999999999995</v>
      </c>
      <c r="F149" s="81">
        <f t="shared" si="65"/>
        <v>554.79999999999995</v>
      </c>
      <c r="G149" s="81"/>
      <c r="H149" s="82">
        <v>372</v>
      </c>
      <c r="I149" s="81">
        <f t="shared" si="66"/>
        <v>334.8</v>
      </c>
      <c r="J149" s="81">
        <f t="shared" si="62"/>
        <v>334.8</v>
      </c>
      <c r="K149" s="83">
        <v>4</v>
      </c>
      <c r="L149" s="79">
        <f t="shared" si="63"/>
        <v>4</v>
      </c>
      <c r="M149" s="81">
        <f t="shared" si="67"/>
        <v>220</v>
      </c>
      <c r="N149" s="84">
        <f t="shared" si="67"/>
        <v>220</v>
      </c>
    </row>
    <row r="150" spans="1:14" ht="14.25" customHeight="1">
      <c r="A150" s="78"/>
      <c r="B150" s="79" t="s">
        <v>146</v>
      </c>
      <c r="C150" s="80" t="s">
        <v>54</v>
      </c>
      <c r="D150" s="80">
        <v>2</v>
      </c>
      <c r="E150" s="81">
        <f t="shared" si="64"/>
        <v>409.8</v>
      </c>
      <c r="F150" s="81">
        <f t="shared" si="65"/>
        <v>819.6</v>
      </c>
      <c r="G150" s="81"/>
      <c r="H150" s="82">
        <v>272</v>
      </c>
      <c r="I150" s="81">
        <f t="shared" si="66"/>
        <v>244.8</v>
      </c>
      <c r="J150" s="81">
        <f t="shared" si="62"/>
        <v>489.6</v>
      </c>
      <c r="K150" s="83">
        <v>3</v>
      </c>
      <c r="L150" s="79">
        <f t="shared" si="63"/>
        <v>6</v>
      </c>
      <c r="M150" s="81">
        <f t="shared" si="67"/>
        <v>165</v>
      </c>
      <c r="N150" s="84">
        <f t="shared" si="67"/>
        <v>330</v>
      </c>
    </row>
    <row r="151" spans="1:14" ht="14.25" customHeight="1">
      <c r="A151" s="78"/>
      <c r="B151" s="79" t="s">
        <v>147</v>
      </c>
      <c r="C151" s="80" t="s">
        <v>54</v>
      </c>
      <c r="D151" s="80">
        <v>2</v>
      </c>
      <c r="E151" s="81">
        <f t="shared" si="64"/>
        <v>469.3</v>
      </c>
      <c r="F151" s="81">
        <f t="shared" si="65"/>
        <v>938.6</v>
      </c>
      <c r="G151" s="81"/>
      <c r="H151" s="82">
        <v>277</v>
      </c>
      <c r="I151" s="81">
        <f t="shared" si="66"/>
        <v>249.3</v>
      </c>
      <c r="J151" s="81">
        <f t="shared" si="62"/>
        <v>498.6</v>
      </c>
      <c r="K151" s="83">
        <v>4</v>
      </c>
      <c r="L151" s="79">
        <f t="shared" si="63"/>
        <v>8</v>
      </c>
      <c r="M151" s="81">
        <f t="shared" si="67"/>
        <v>220</v>
      </c>
      <c r="N151" s="84">
        <f t="shared" si="67"/>
        <v>440</v>
      </c>
    </row>
    <row r="152" spans="1:14" ht="14.25" customHeight="1">
      <c r="A152" s="78"/>
      <c r="B152" s="79" t="s">
        <v>148</v>
      </c>
      <c r="C152" s="80" t="s">
        <v>54</v>
      </c>
      <c r="D152" s="80">
        <v>1</v>
      </c>
      <c r="E152" s="81">
        <f t="shared" si="64"/>
        <v>546.70000000000005</v>
      </c>
      <c r="F152" s="81">
        <f t="shared" si="65"/>
        <v>546.70000000000005</v>
      </c>
      <c r="G152" s="81"/>
      <c r="H152" s="82">
        <v>363</v>
      </c>
      <c r="I152" s="81">
        <f t="shared" si="66"/>
        <v>326.7</v>
      </c>
      <c r="J152" s="81">
        <f t="shared" si="62"/>
        <v>326.7</v>
      </c>
      <c r="K152" s="83">
        <v>4</v>
      </c>
      <c r="L152" s="79">
        <f t="shared" si="63"/>
        <v>4</v>
      </c>
      <c r="M152" s="81">
        <f t="shared" si="67"/>
        <v>220</v>
      </c>
      <c r="N152" s="84">
        <f t="shared" si="67"/>
        <v>220</v>
      </c>
    </row>
    <row r="153" spans="1:14" ht="14.25" customHeight="1">
      <c r="A153" s="78"/>
      <c r="B153" s="79" t="s">
        <v>149</v>
      </c>
      <c r="C153" s="80" t="s">
        <v>54</v>
      </c>
      <c r="D153" s="80">
        <v>1</v>
      </c>
      <c r="E153" s="81">
        <f t="shared" si="64"/>
        <v>555</v>
      </c>
      <c r="F153" s="81">
        <f t="shared" si="65"/>
        <v>555</v>
      </c>
      <c r="G153" s="81"/>
      <c r="H153" s="82">
        <v>250</v>
      </c>
      <c r="I153" s="81">
        <f t="shared" si="66"/>
        <v>225</v>
      </c>
      <c r="J153" s="81">
        <f t="shared" si="62"/>
        <v>225</v>
      </c>
      <c r="K153" s="83">
        <v>6</v>
      </c>
      <c r="L153" s="79">
        <f t="shared" si="63"/>
        <v>6</v>
      </c>
      <c r="M153" s="81">
        <f t="shared" si="67"/>
        <v>330</v>
      </c>
      <c r="N153" s="84">
        <f t="shared" si="67"/>
        <v>330</v>
      </c>
    </row>
    <row r="154" spans="1:14" ht="14.25" customHeight="1">
      <c r="A154" s="78"/>
      <c r="B154" s="79" t="s">
        <v>150</v>
      </c>
      <c r="C154" s="80" t="s">
        <v>43</v>
      </c>
      <c r="D154" s="80">
        <v>1</v>
      </c>
      <c r="E154" s="81">
        <f>I154+M154</f>
        <v>490</v>
      </c>
      <c r="F154" s="81">
        <f>D154*E154</f>
        <v>490</v>
      </c>
      <c r="G154" s="81"/>
      <c r="H154" s="82">
        <v>300</v>
      </c>
      <c r="I154" s="81">
        <f t="shared" si="66"/>
        <v>270</v>
      </c>
      <c r="J154" s="81">
        <f t="shared" si="62"/>
        <v>270</v>
      </c>
      <c r="K154" s="83">
        <v>4</v>
      </c>
      <c r="L154" s="79">
        <f t="shared" si="63"/>
        <v>4</v>
      </c>
      <c r="M154" s="81">
        <f t="shared" si="67"/>
        <v>220</v>
      </c>
      <c r="N154" s="84">
        <f t="shared" si="67"/>
        <v>220</v>
      </c>
    </row>
    <row r="155" spans="1:14" ht="14.25" customHeight="1">
      <c r="A155" s="78"/>
      <c r="B155" s="79" t="s">
        <v>151</v>
      </c>
      <c r="C155" s="80" t="s">
        <v>54</v>
      </c>
      <c r="D155" s="80">
        <v>1</v>
      </c>
      <c r="E155" s="81">
        <f>I155+M155</f>
        <v>200</v>
      </c>
      <c r="F155" s="81">
        <f>D155*E155</f>
        <v>200</v>
      </c>
      <c r="G155" s="81"/>
      <c r="H155" s="82">
        <v>100</v>
      </c>
      <c r="I155" s="81">
        <f t="shared" si="66"/>
        <v>90</v>
      </c>
      <c r="J155" s="81">
        <f t="shared" si="62"/>
        <v>90</v>
      </c>
      <c r="K155" s="83">
        <v>2</v>
      </c>
      <c r="L155" s="79">
        <f t="shared" si="63"/>
        <v>2</v>
      </c>
      <c r="M155" s="81">
        <f t="shared" si="67"/>
        <v>110</v>
      </c>
      <c r="N155" s="84">
        <f t="shared" si="67"/>
        <v>110</v>
      </c>
    </row>
    <row r="156" spans="1:14" ht="14.25" customHeight="1">
      <c r="A156" s="78"/>
      <c r="B156" s="79" t="s">
        <v>60</v>
      </c>
      <c r="C156" s="80" t="s">
        <v>54</v>
      </c>
      <c r="D156" s="80">
        <v>1</v>
      </c>
      <c r="E156" s="81">
        <f>I156+M156</f>
        <v>425</v>
      </c>
      <c r="F156" s="81">
        <f>D156*E156</f>
        <v>425</v>
      </c>
      <c r="G156" s="81"/>
      <c r="H156" s="82">
        <v>350</v>
      </c>
      <c r="I156" s="81">
        <f t="shared" si="66"/>
        <v>315</v>
      </c>
      <c r="J156" s="81">
        <f t="shared" si="62"/>
        <v>315</v>
      </c>
      <c r="K156" s="83">
        <v>2</v>
      </c>
      <c r="L156" s="79">
        <f t="shared" si="63"/>
        <v>2</v>
      </c>
      <c r="M156" s="81">
        <f t="shared" si="67"/>
        <v>110</v>
      </c>
      <c r="N156" s="84">
        <f t="shared" si="67"/>
        <v>110</v>
      </c>
    </row>
    <row r="157" spans="1:14" ht="14.25" customHeight="1">
      <c r="A157" s="78"/>
      <c r="B157" s="79" t="s">
        <v>61</v>
      </c>
      <c r="C157" s="80" t="s">
        <v>54</v>
      </c>
      <c r="D157" s="80">
        <v>1</v>
      </c>
      <c r="E157" s="81">
        <f>I157+M157</f>
        <v>335</v>
      </c>
      <c r="F157" s="81">
        <f>D157*E157</f>
        <v>335</v>
      </c>
      <c r="G157" s="81"/>
      <c r="H157" s="82">
        <v>250</v>
      </c>
      <c r="I157" s="81">
        <f t="shared" si="66"/>
        <v>225</v>
      </c>
      <c r="J157" s="81">
        <f t="shared" si="62"/>
        <v>225</v>
      </c>
      <c r="K157" s="83">
        <v>2</v>
      </c>
      <c r="L157" s="79">
        <f t="shared" si="63"/>
        <v>2</v>
      </c>
      <c r="M157" s="81">
        <f t="shared" si="67"/>
        <v>110</v>
      </c>
      <c r="N157" s="84">
        <f t="shared" si="67"/>
        <v>110</v>
      </c>
    </row>
    <row r="158" spans="1:14" ht="14.25" customHeight="1">
      <c r="A158" s="78"/>
      <c r="B158" s="79" t="s">
        <v>152</v>
      </c>
      <c r="C158" s="80" t="s">
        <v>43</v>
      </c>
      <c r="D158" s="80">
        <v>1</v>
      </c>
      <c r="E158" s="81">
        <f>I158+M158</f>
        <v>200</v>
      </c>
      <c r="F158" s="81">
        <f>D158*E158</f>
        <v>200</v>
      </c>
      <c r="G158" s="81"/>
      <c r="H158" s="82">
        <v>100</v>
      </c>
      <c r="I158" s="81">
        <f t="shared" si="66"/>
        <v>90</v>
      </c>
      <c r="J158" s="81">
        <f t="shared" si="62"/>
        <v>90</v>
      </c>
      <c r="K158" s="83">
        <v>2</v>
      </c>
      <c r="L158" s="79">
        <f t="shared" si="63"/>
        <v>2</v>
      </c>
      <c r="M158" s="81">
        <f t="shared" si="67"/>
        <v>110</v>
      </c>
      <c r="N158" s="84">
        <f t="shared" si="67"/>
        <v>110</v>
      </c>
    </row>
    <row r="159" spans="1:14" ht="14.25" customHeight="1">
      <c r="A159" s="78"/>
      <c r="B159" s="79" t="s">
        <v>153</v>
      </c>
      <c r="C159" s="80" t="s">
        <v>73</v>
      </c>
      <c r="D159" s="80">
        <v>20</v>
      </c>
      <c r="E159" s="81">
        <f t="shared" si="64"/>
        <v>45.5</v>
      </c>
      <c r="F159" s="81">
        <f t="shared" si="65"/>
        <v>910</v>
      </c>
      <c r="G159" s="81"/>
      <c r="H159" s="82">
        <v>20</v>
      </c>
      <c r="I159" s="81">
        <f t="shared" si="66"/>
        <v>18</v>
      </c>
      <c r="J159" s="81">
        <f t="shared" si="62"/>
        <v>360</v>
      </c>
      <c r="K159" s="83">
        <v>0.5</v>
      </c>
      <c r="L159" s="79">
        <f t="shared" si="63"/>
        <v>10</v>
      </c>
      <c r="M159" s="81">
        <f t="shared" si="67"/>
        <v>27.5</v>
      </c>
      <c r="N159" s="84">
        <f t="shared" si="67"/>
        <v>550</v>
      </c>
    </row>
    <row r="160" spans="1:14" ht="14.25" customHeight="1">
      <c r="A160" s="78"/>
      <c r="B160" s="79" t="s">
        <v>154</v>
      </c>
      <c r="C160" s="80" t="s">
        <v>43</v>
      </c>
      <c r="D160" s="80">
        <v>1</v>
      </c>
      <c r="E160" s="81">
        <f t="shared" si="64"/>
        <v>410</v>
      </c>
      <c r="F160" s="81">
        <f t="shared" si="65"/>
        <v>410</v>
      </c>
      <c r="G160" s="81"/>
      <c r="H160" s="82">
        <v>150</v>
      </c>
      <c r="I160" s="81">
        <f t="shared" si="66"/>
        <v>135</v>
      </c>
      <c r="J160" s="81">
        <f t="shared" si="62"/>
        <v>135</v>
      </c>
      <c r="K160" s="83">
        <v>5</v>
      </c>
      <c r="L160" s="79">
        <f t="shared" si="63"/>
        <v>5</v>
      </c>
      <c r="M160" s="81">
        <f t="shared" si="67"/>
        <v>275</v>
      </c>
      <c r="N160" s="84">
        <f t="shared" si="67"/>
        <v>275</v>
      </c>
    </row>
    <row r="161" spans="1:14" ht="14.25" customHeight="1">
      <c r="A161" s="78"/>
      <c r="B161" s="79" t="s">
        <v>155</v>
      </c>
      <c r="C161" s="80" t="s">
        <v>54</v>
      </c>
      <c r="D161" s="80">
        <v>7</v>
      </c>
      <c r="E161" s="81">
        <f t="shared" si="64"/>
        <v>37.4</v>
      </c>
      <c r="F161" s="81">
        <f t="shared" si="65"/>
        <v>261.8</v>
      </c>
      <c r="G161" s="81"/>
      <c r="H161" s="82">
        <v>11</v>
      </c>
      <c r="I161" s="81">
        <f t="shared" si="66"/>
        <v>9.9</v>
      </c>
      <c r="J161" s="81">
        <f t="shared" si="62"/>
        <v>69.3</v>
      </c>
      <c r="K161" s="83">
        <v>0.5</v>
      </c>
      <c r="L161" s="79">
        <f t="shared" si="63"/>
        <v>3.5</v>
      </c>
      <c r="M161" s="81">
        <f t="shared" si="67"/>
        <v>27.5</v>
      </c>
      <c r="N161" s="84">
        <f t="shared" si="67"/>
        <v>192.5</v>
      </c>
    </row>
    <row r="162" spans="1:14" ht="14.25" customHeight="1">
      <c r="A162" s="78"/>
      <c r="B162" s="79" t="s">
        <v>156</v>
      </c>
      <c r="C162" s="80" t="s">
        <v>43</v>
      </c>
      <c r="D162" s="80">
        <v>1</v>
      </c>
      <c r="E162" s="81">
        <f t="shared" si="64"/>
        <v>220</v>
      </c>
      <c r="F162" s="81">
        <f t="shared" si="65"/>
        <v>220</v>
      </c>
      <c r="G162" s="81"/>
      <c r="H162" s="82"/>
      <c r="I162" s="81">
        <f t="shared" si="66"/>
        <v>0</v>
      </c>
      <c r="J162" s="81">
        <f t="shared" si="62"/>
        <v>0</v>
      </c>
      <c r="K162" s="83">
        <v>4</v>
      </c>
      <c r="L162" s="79">
        <f t="shared" si="63"/>
        <v>4</v>
      </c>
      <c r="M162" s="81">
        <f t="shared" si="67"/>
        <v>220</v>
      </c>
      <c r="N162" s="84">
        <f t="shared" si="67"/>
        <v>220</v>
      </c>
    </row>
    <row r="163" spans="1:14" ht="14.25" customHeight="1" thickBot="1">
      <c r="A163" s="85"/>
      <c r="B163" s="86"/>
      <c r="C163" s="87"/>
      <c r="D163" s="87"/>
      <c r="E163" s="88"/>
      <c r="F163" s="88"/>
      <c r="G163" s="88"/>
      <c r="H163" s="89"/>
      <c r="I163" s="88"/>
      <c r="J163" s="88"/>
      <c r="K163" s="90"/>
      <c r="L163" s="86"/>
      <c r="M163" s="88"/>
      <c r="N163" s="91"/>
    </row>
    <row r="164" spans="1:14" ht="14.25" customHeight="1" thickBot="1">
      <c r="A164" s="92"/>
      <c r="B164" s="93" t="s">
        <v>157</v>
      </c>
      <c r="C164" s="94"/>
      <c r="D164" s="94"/>
      <c r="E164" s="95"/>
      <c r="F164" s="95">
        <f>SUM(F145:F162)</f>
        <v>13931.7</v>
      </c>
      <c r="G164" s="95"/>
      <c r="H164" s="95">
        <f t="shared" ref="H164:N164" si="68">SUM(H145:H162)</f>
        <v>3566</v>
      </c>
      <c r="I164" s="95">
        <f t="shared" si="68"/>
        <v>3209.4</v>
      </c>
      <c r="J164" s="95">
        <f t="shared" si="68"/>
        <v>6869.7000000000007</v>
      </c>
      <c r="K164" s="93">
        <f t="shared" si="68"/>
        <v>52.3</v>
      </c>
      <c r="L164" s="93">
        <f t="shared" si="68"/>
        <v>128.4</v>
      </c>
      <c r="M164" s="95">
        <f t="shared" si="68"/>
        <v>2876.5</v>
      </c>
      <c r="N164" s="96">
        <f t="shared" si="68"/>
        <v>7062</v>
      </c>
    </row>
    <row r="165" spans="1:14" ht="14.25" customHeight="1" thickBot="1">
      <c r="A165" s="227" t="s">
        <v>158</v>
      </c>
      <c r="B165" s="228"/>
      <c r="C165" s="97"/>
      <c r="D165" s="97"/>
      <c r="E165" s="98"/>
      <c r="F165" s="98"/>
      <c r="G165" s="98"/>
      <c r="H165" s="98"/>
      <c r="I165" s="98"/>
      <c r="J165" s="98"/>
      <c r="K165" s="73"/>
      <c r="L165" s="73"/>
      <c r="M165" s="98"/>
      <c r="N165" s="99"/>
    </row>
    <row r="166" spans="1:14" ht="14.25" customHeight="1">
      <c r="A166" s="75"/>
      <c r="B166" s="76"/>
      <c r="C166" s="100"/>
      <c r="D166" s="100"/>
      <c r="E166" s="101"/>
      <c r="F166" s="101"/>
      <c r="G166" s="101"/>
      <c r="H166" s="102"/>
      <c r="I166" s="101"/>
      <c r="J166" s="101"/>
      <c r="K166" s="103"/>
      <c r="L166" s="76"/>
      <c r="M166" s="101"/>
      <c r="N166" s="104"/>
    </row>
    <row r="167" spans="1:14" ht="14.25" customHeight="1">
      <c r="A167" s="75"/>
      <c r="B167" s="109" t="s">
        <v>159</v>
      </c>
      <c r="C167" s="80" t="s">
        <v>43</v>
      </c>
      <c r="D167" s="80">
        <v>1</v>
      </c>
      <c r="E167" s="81">
        <f t="shared" ref="E167:E175" si="69">I167+M167</f>
        <v>5620</v>
      </c>
      <c r="F167" s="81">
        <f t="shared" ref="F167:F175" si="70">D167*E167</f>
        <v>5620</v>
      </c>
      <c r="G167" s="81"/>
      <c r="H167" s="82">
        <v>6000</v>
      </c>
      <c r="I167" s="81">
        <f>H167*$I$3</f>
        <v>5400</v>
      </c>
      <c r="J167" s="81">
        <f t="shared" ref="J167:J175" si="71">I167*D167</f>
        <v>5400</v>
      </c>
      <c r="K167" s="83">
        <v>4</v>
      </c>
      <c r="L167" s="79">
        <f t="shared" ref="L167:L175" si="72">K167*D167</f>
        <v>4</v>
      </c>
      <c r="M167" s="81">
        <f t="shared" ref="M167:N175" si="73">K167*$M$3</f>
        <v>220</v>
      </c>
      <c r="N167" s="84">
        <f t="shared" si="73"/>
        <v>220</v>
      </c>
    </row>
    <row r="168" spans="1:14" ht="14.25" customHeight="1">
      <c r="A168" s="78"/>
      <c r="B168" s="79" t="s">
        <v>160</v>
      </c>
      <c r="C168" s="80" t="s">
        <v>43</v>
      </c>
      <c r="D168" s="80">
        <v>1</v>
      </c>
      <c r="E168" s="81">
        <f t="shared" si="69"/>
        <v>7530</v>
      </c>
      <c r="F168" s="81">
        <f t="shared" si="70"/>
        <v>7530</v>
      </c>
      <c r="G168" s="81"/>
      <c r="H168" s="82">
        <v>8000</v>
      </c>
      <c r="I168" s="81">
        <f t="shared" si="66"/>
        <v>7200</v>
      </c>
      <c r="J168" s="81">
        <f t="shared" si="71"/>
        <v>7200</v>
      </c>
      <c r="K168" s="83">
        <v>6</v>
      </c>
      <c r="L168" s="79">
        <f t="shared" si="72"/>
        <v>6</v>
      </c>
      <c r="M168" s="81">
        <f t="shared" si="67"/>
        <v>330</v>
      </c>
      <c r="N168" s="84">
        <f t="shared" si="73"/>
        <v>330</v>
      </c>
    </row>
    <row r="169" spans="1:14" ht="14.25" customHeight="1">
      <c r="A169" s="78"/>
      <c r="B169" s="79" t="s">
        <v>161</v>
      </c>
      <c r="C169" s="80" t="s">
        <v>43</v>
      </c>
      <c r="D169" s="80">
        <v>1</v>
      </c>
      <c r="E169" s="81">
        <f t="shared" si="69"/>
        <v>8540</v>
      </c>
      <c r="F169" s="81">
        <f t="shared" si="70"/>
        <v>8540</v>
      </c>
      <c r="G169" s="81"/>
      <c r="H169" s="82">
        <v>9000</v>
      </c>
      <c r="I169" s="81">
        <f t="shared" si="66"/>
        <v>8100</v>
      </c>
      <c r="J169" s="81">
        <f t="shared" si="71"/>
        <v>8100</v>
      </c>
      <c r="K169" s="83">
        <v>8</v>
      </c>
      <c r="L169" s="79">
        <f t="shared" si="72"/>
        <v>8</v>
      </c>
      <c r="M169" s="81">
        <f t="shared" si="67"/>
        <v>440</v>
      </c>
      <c r="N169" s="84">
        <f t="shared" si="73"/>
        <v>440</v>
      </c>
    </row>
    <row r="170" spans="1:14" ht="14.25" customHeight="1">
      <c r="A170" s="78"/>
      <c r="B170" s="79" t="s">
        <v>162</v>
      </c>
      <c r="C170" s="80" t="s">
        <v>43</v>
      </c>
      <c r="D170" s="80">
        <v>1</v>
      </c>
      <c r="E170" s="81">
        <f t="shared" si="69"/>
        <v>7420</v>
      </c>
      <c r="F170" s="81">
        <f t="shared" si="70"/>
        <v>7420</v>
      </c>
      <c r="G170" s="81"/>
      <c r="H170" s="82">
        <v>8000</v>
      </c>
      <c r="I170" s="81">
        <f t="shared" si="66"/>
        <v>7200</v>
      </c>
      <c r="J170" s="81">
        <f t="shared" si="71"/>
        <v>7200</v>
      </c>
      <c r="K170" s="83">
        <v>4</v>
      </c>
      <c r="L170" s="79">
        <f t="shared" si="72"/>
        <v>4</v>
      </c>
      <c r="M170" s="81">
        <f t="shared" si="67"/>
        <v>220</v>
      </c>
      <c r="N170" s="84">
        <f t="shared" si="73"/>
        <v>220</v>
      </c>
    </row>
    <row r="171" spans="1:14" ht="14.25" customHeight="1">
      <c r="A171" s="78"/>
      <c r="B171" s="79" t="s">
        <v>163</v>
      </c>
      <c r="C171" s="80" t="s">
        <v>43</v>
      </c>
      <c r="D171" s="80">
        <v>1</v>
      </c>
      <c r="E171" s="81">
        <f t="shared" si="69"/>
        <v>4830</v>
      </c>
      <c r="F171" s="81">
        <f t="shared" si="70"/>
        <v>4830</v>
      </c>
      <c r="G171" s="81"/>
      <c r="H171" s="82">
        <v>5000</v>
      </c>
      <c r="I171" s="81">
        <f t="shared" si="66"/>
        <v>4500</v>
      </c>
      <c r="J171" s="81">
        <f t="shared" si="71"/>
        <v>4500</v>
      </c>
      <c r="K171" s="83">
        <v>6</v>
      </c>
      <c r="L171" s="79">
        <f t="shared" si="72"/>
        <v>6</v>
      </c>
      <c r="M171" s="81">
        <f t="shared" si="67"/>
        <v>330</v>
      </c>
      <c r="N171" s="84">
        <f t="shared" si="73"/>
        <v>330</v>
      </c>
    </row>
    <row r="172" spans="1:14" ht="14.25" customHeight="1">
      <c r="A172" s="78"/>
      <c r="B172" s="79" t="s">
        <v>164</v>
      </c>
      <c r="C172" s="80" t="s">
        <v>54</v>
      </c>
      <c r="D172" s="80">
        <v>1</v>
      </c>
      <c r="E172" s="81">
        <f t="shared" si="69"/>
        <v>2470</v>
      </c>
      <c r="F172" s="81">
        <f t="shared" si="70"/>
        <v>2470</v>
      </c>
      <c r="G172" s="81"/>
      <c r="H172" s="82">
        <v>2500</v>
      </c>
      <c r="I172" s="81">
        <f t="shared" si="66"/>
        <v>2250</v>
      </c>
      <c r="J172" s="81">
        <f t="shared" si="71"/>
        <v>2250</v>
      </c>
      <c r="K172" s="83">
        <v>4</v>
      </c>
      <c r="L172" s="79">
        <f t="shared" si="72"/>
        <v>4</v>
      </c>
      <c r="M172" s="81">
        <f t="shared" si="67"/>
        <v>220</v>
      </c>
      <c r="N172" s="84">
        <f t="shared" si="73"/>
        <v>220</v>
      </c>
    </row>
    <row r="173" spans="1:14" ht="14.25" customHeight="1">
      <c r="A173" s="78"/>
      <c r="B173" s="79" t="s">
        <v>165</v>
      </c>
      <c r="C173" s="80" t="s">
        <v>43</v>
      </c>
      <c r="D173" s="80">
        <v>1</v>
      </c>
      <c r="E173" s="81">
        <f t="shared" si="69"/>
        <v>5320</v>
      </c>
      <c r="F173" s="81">
        <f t="shared" si="70"/>
        <v>5320</v>
      </c>
      <c r="G173" s="81"/>
      <c r="H173" s="82">
        <v>2000</v>
      </c>
      <c r="I173" s="81">
        <f t="shared" si="66"/>
        <v>1800</v>
      </c>
      <c r="J173" s="81">
        <f t="shared" si="71"/>
        <v>1800</v>
      </c>
      <c r="K173" s="83">
        <v>64</v>
      </c>
      <c r="L173" s="79">
        <f t="shared" si="72"/>
        <v>64</v>
      </c>
      <c r="M173" s="81">
        <f t="shared" si="67"/>
        <v>3520</v>
      </c>
      <c r="N173" s="84">
        <f t="shared" si="73"/>
        <v>3520</v>
      </c>
    </row>
    <row r="174" spans="1:14" ht="14.25" customHeight="1">
      <c r="A174" s="78"/>
      <c r="B174" s="79" t="s">
        <v>166</v>
      </c>
      <c r="C174" s="80" t="s">
        <v>43</v>
      </c>
      <c r="D174" s="80">
        <v>1</v>
      </c>
      <c r="E174" s="81">
        <f t="shared" si="69"/>
        <v>800</v>
      </c>
      <c r="F174" s="81">
        <f t="shared" si="70"/>
        <v>800</v>
      </c>
      <c r="G174" s="81"/>
      <c r="H174" s="82">
        <v>400</v>
      </c>
      <c r="I174" s="81">
        <f t="shared" si="66"/>
        <v>360</v>
      </c>
      <c r="J174" s="81">
        <f t="shared" si="71"/>
        <v>360</v>
      </c>
      <c r="K174" s="83">
        <v>8</v>
      </c>
      <c r="L174" s="79">
        <f t="shared" si="72"/>
        <v>8</v>
      </c>
      <c r="M174" s="81">
        <f t="shared" si="67"/>
        <v>440</v>
      </c>
      <c r="N174" s="84">
        <f t="shared" si="73"/>
        <v>440</v>
      </c>
    </row>
    <row r="175" spans="1:14" ht="14.25" customHeight="1">
      <c r="A175" s="78"/>
      <c r="B175" s="79" t="s">
        <v>167</v>
      </c>
      <c r="C175" s="80" t="s">
        <v>43</v>
      </c>
      <c r="D175" s="80">
        <v>1</v>
      </c>
      <c r="E175" s="81">
        <f t="shared" si="69"/>
        <v>2020</v>
      </c>
      <c r="F175" s="81">
        <f t="shared" si="70"/>
        <v>2020</v>
      </c>
      <c r="G175" s="81"/>
      <c r="H175" s="82">
        <v>2000</v>
      </c>
      <c r="I175" s="81">
        <f t="shared" si="66"/>
        <v>1800</v>
      </c>
      <c r="J175" s="81">
        <f t="shared" si="71"/>
        <v>1800</v>
      </c>
      <c r="K175" s="83">
        <v>4</v>
      </c>
      <c r="L175" s="79">
        <f t="shared" si="72"/>
        <v>4</v>
      </c>
      <c r="M175" s="81">
        <f t="shared" si="67"/>
        <v>220</v>
      </c>
      <c r="N175" s="84">
        <f t="shared" si="73"/>
        <v>220</v>
      </c>
    </row>
    <row r="176" spans="1:14" ht="14.25" customHeight="1" thickBot="1">
      <c r="A176" s="85"/>
      <c r="B176" s="86"/>
      <c r="C176" s="87"/>
      <c r="D176" s="87"/>
      <c r="E176" s="88"/>
      <c r="F176" s="88"/>
      <c r="G176" s="88"/>
      <c r="H176" s="88"/>
      <c r="I176" s="88"/>
      <c r="J176" s="88"/>
      <c r="K176" s="86"/>
      <c r="L176" s="86"/>
      <c r="M176" s="88"/>
      <c r="N176" s="91"/>
    </row>
    <row r="177" spans="1:14" ht="14.25" customHeight="1" thickBot="1">
      <c r="A177" s="92"/>
      <c r="B177" s="93" t="s">
        <v>168</v>
      </c>
      <c r="C177" s="94"/>
      <c r="D177" s="94"/>
      <c r="E177" s="95"/>
      <c r="F177" s="95">
        <f>SUM(F167:F175)</f>
        <v>44550</v>
      </c>
      <c r="G177" s="95"/>
      <c r="H177" s="95">
        <f t="shared" ref="H177:N177" si="74">SUM(H167:H175)</f>
        <v>42900</v>
      </c>
      <c r="I177" s="95">
        <f t="shared" si="74"/>
        <v>38610</v>
      </c>
      <c r="J177" s="95">
        <f t="shared" si="74"/>
        <v>38610</v>
      </c>
      <c r="K177" s="110">
        <f t="shared" si="74"/>
        <v>108</v>
      </c>
      <c r="L177" s="110">
        <f t="shared" si="74"/>
        <v>108</v>
      </c>
      <c r="M177" s="95">
        <f t="shared" si="74"/>
        <v>5940</v>
      </c>
      <c r="N177" s="96">
        <f t="shared" si="74"/>
        <v>5940</v>
      </c>
    </row>
    <row r="178" spans="1:14" ht="14.25" customHeight="1" thickBot="1">
      <c r="A178" s="229" t="s">
        <v>169</v>
      </c>
      <c r="B178" s="230"/>
      <c r="C178" s="111"/>
      <c r="D178" s="111"/>
      <c r="E178" s="112"/>
      <c r="F178" s="112">
        <f>F177+F142+F122+F105+F79+F35+F20+F14+F164</f>
        <v>181654</v>
      </c>
      <c r="G178" s="112"/>
      <c r="H178" s="112">
        <f t="shared" ref="H178:N178" si="75">H177+H142+H122+H105+H79+H35+H20+H14+H164</f>
        <v>100809</v>
      </c>
      <c r="I178" s="112">
        <f t="shared" si="75"/>
        <v>90728.1</v>
      </c>
      <c r="J178" s="112">
        <f t="shared" si="75"/>
        <v>131934.6</v>
      </c>
      <c r="K178" s="113">
        <f t="shared" si="75"/>
        <v>600.79999999999995</v>
      </c>
      <c r="L178" s="113">
        <f t="shared" si="75"/>
        <v>1007.4</v>
      </c>
      <c r="M178" s="112">
        <f t="shared" si="75"/>
        <v>33044</v>
      </c>
      <c r="N178" s="114">
        <f t="shared" si="75"/>
        <v>55407</v>
      </c>
    </row>
    <row r="179" spans="1:14">
      <c r="A179" s="66"/>
      <c r="B179" s="66"/>
      <c r="C179" s="115"/>
      <c r="D179" s="115"/>
      <c r="E179" s="66"/>
      <c r="F179" s="66"/>
      <c r="G179" s="66"/>
      <c r="H179" s="66"/>
      <c r="I179" s="66"/>
      <c r="J179" s="66"/>
      <c r="K179" s="66"/>
      <c r="L179" s="66"/>
      <c r="M179" s="66"/>
      <c r="N179" s="66"/>
    </row>
    <row r="180" spans="1:14">
      <c r="A180" s="66"/>
      <c r="B180" s="66"/>
      <c r="C180" s="66"/>
      <c r="D180" s="66"/>
      <c r="E180" s="66"/>
      <c r="F180" s="66"/>
      <c r="G180" s="66"/>
      <c r="H180" s="66"/>
      <c r="I180" s="66"/>
      <c r="J180" s="66">
        <f>J178/F178</f>
        <v>0.72629614541931364</v>
      </c>
      <c r="K180" s="66"/>
      <c r="L180" s="66"/>
      <c r="M180" s="66"/>
      <c r="N180" s="66">
        <f>N178/F178</f>
        <v>0.30501392757660167</v>
      </c>
    </row>
    <row r="181" spans="1:14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</row>
  </sheetData>
  <mergeCells count="18">
    <mergeCell ref="A80:B80"/>
    <mergeCell ref="A1:F1"/>
    <mergeCell ref="A2:F2"/>
    <mergeCell ref="I2:J2"/>
    <mergeCell ref="M2:N2"/>
    <mergeCell ref="A3:F3"/>
    <mergeCell ref="I3:J3"/>
    <mergeCell ref="M3:N3"/>
    <mergeCell ref="A4:F4"/>
    <mergeCell ref="A7:B7"/>
    <mergeCell ref="A15:B15"/>
    <mergeCell ref="A21:B21"/>
    <mergeCell ref="A36:B36"/>
    <mergeCell ref="A106:B106"/>
    <mergeCell ref="A123:B123"/>
    <mergeCell ref="A143:B143"/>
    <mergeCell ref="A165:B165"/>
    <mergeCell ref="A178:B178"/>
  </mergeCells>
  <pageMargins left="0.7" right="0.7" top="0.75" bottom="0.75" header="0.3" footer="0.3"/>
  <pageSetup paperSize="8" scale="88" orientation="portrait" r:id="rId1"/>
  <colBreaks count="1" manualBreakCount="1">
    <brk id="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8E9C1-EBB2-41FD-A52C-5D2ED3DD5BE8}">
  <sheetPr>
    <tabColor theme="0" tint="-0.499984740745262"/>
  </sheetPr>
  <dimension ref="A2:S115"/>
  <sheetViews>
    <sheetView topLeftCell="A72" workbookViewId="0">
      <selection activeCell="B99" sqref="B99"/>
    </sheetView>
  </sheetViews>
  <sheetFormatPr baseColWidth="10" defaultColWidth="11.44140625" defaultRowHeight="14.4"/>
  <cols>
    <col min="1" max="1" width="24.5546875" customWidth="1"/>
    <col min="7" max="7" width="7.109375" customWidth="1"/>
  </cols>
  <sheetData>
    <row r="2" spans="1:19">
      <c r="A2" t="s">
        <v>170</v>
      </c>
    </row>
    <row r="3" spans="1:19">
      <c r="B3">
        <v>68267374</v>
      </c>
      <c r="C3" s="63">
        <f>B3/10000</f>
        <v>6826.7374</v>
      </c>
    </row>
    <row r="4" spans="1:19">
      <c r="B4">
        <f>31.21+36.96</f>
        <v>68.17</v>
      </c>
      <c r="C4" s="63">
        <f>B4*1000000/10000</f>
        <v>6817</v>
      </c>
      <c r="N4" s="245"/>
      <c r="O4" s="245"/>
      <c r="P4" s="245"/>
      <c r="Q4" s="245"/>
      <c r="R4" s="245"/>
      <c r="S4" s="245"/>
    </row>
    <row r="5" spans="1:19">
      <c r="A5" t="s">
        <v>171</v>
      </c>
      <c r="B5">
        <f>50.45+7.41</f>
        <v>57.86</v>
      </c>
      <c r="C5" s="63">
        <f>B5*1000000/10000</f>
        <v>5786</v>
      </c>
      <c r="N5" s="64"/>
      <c r="O5" s="64"/>
      <c r="P5" s="64"/>
      <c r="Q5" s="64"/>
      <c r="R5" s="64"/>
      <c r="S5" s="64"/>
    </row>
    <row r="6" spans="1:19">
      <c r="A6" t="s">
        <v>172</v>
      </c>
    </row>
    <row r="7" spans="1:19">
      <c r="B7">
        <v>3629692</v>
      </c>
      <c r="C7" s="63">
        <f t="shared" ref="C7:C12" si="0">B7/10000</f>
        <v>362.9692</v>
      </c>
    </row>
    <row r="8" spans="1:19">
      <c r="B8">
        <v>1193034</v>
      </c>
      <c r="C8" s="63">
        <f t="shared" si="0"/>
        <v>119.3034</v>
      </c>
    </row>
    <row r="9" spans="1:19">
      <c r="B9">
        <v>715782</v>
      </c>
      <c r="C9" s="63">
        <f t="shared" si="0"/>
        <v>71.578199999999995</v>
      </c>
    </row>
    <row r="10" spans="1:19">
      <c r="B10">
        <v>7246708</v>
      </c>
      <c r="C10" s="63">
        <f t="shared" si="0"/>
        <v>724.67079999999999</v>
      </c>
    </row>
    <row r="11" spans="1:19">
      <c r="B11">
        <v>2331080</v>
      </c>
      <c r="C11" s="63">
        <f t="shared" si="0"/>
        <v>233.108</v>
      </c>
    </row>
    <row r="12" spans="1:19">
      <c r="B12">
        <v>224877</v>
      </c>
      <c r="C12" s="63">
        <f t="shared" si="0"/>
        <v>22.4877</v>
      </c>
    </row>
    <row r="13" spans="1:19">
      <c r="C13" s="63">
        <f>SUM(C7:C12)</f>
        <v>1534.1172999999999</v>
      </c>
    </row>
    <row r="14" spans="1:19">
      <c r="A14" t="s">
        <v>173</v>
      </c>
    </row>
    <row r="15" spans="1:19">
      <c r="A15" t="s">
        <v>174</v>
      </c>
      <c r="B15">
        <v>9427</v>
      </c>
      <c r="C15" s="63">
        <f>B15/100</f>
        <v>94.27</v>
      </c>
    </row>
    <row r="16" spans="1:19">
      <c r="A16" t="s">
        <v>175</v>
      </c>
      <c r="B16">
        <v>8350</v>
      </c>
      <c r="C16" s="63">
        <f>B16/100</f>
        <v>83.5</v>
      </c>
    </row>
    <row r="17" spans="1:5">
      <c r="A17" t="s">
        <v>176</v>
      </c>
      <c r="C17">
        <v>4</v>
      </c>
    </row>
    <row r="18" spans="1:5">
      <c r="A18" t="s">
        <v>177</v>
      </c>
      <c r="C18">
        <v>10</v>
      </c>
    </row>
    <row r="19" spans="1:5">
      <c r="A19" t="s">
        <v>178</v>
      </c>
    </row>
    <row r="20" spans="1:5">
      <c r="B20">
        <v>771742</v>
      </c>
      <c r="C20" s="63">
        <f>B20/10000</f>
        <v>77.174199999999999</v>
      </c>
    </row>
    <row r="22" spans="1:5">
      <c r="A22" t="s">
        <v>179</v>
      </c>
      <c r="C22">
        <v>4549</v>
      </c>
    </row>
    <row r="23" spans="1:5">
      <c r="A23" t="s">
        <v>180</v>
      </c>
      <c r="C23">
        <v>105</v>
      </c>
    </row>
    <row r="24" spans="1:5">
      <c r="A24" t="s">
        <v>181</v>
      </c>
      <c r="C24">
        <v>493</v>
      </c>
    </row>
    <row r="25" spans="1:5">
      <c r="A25" t="s">
        <v>182</v>
      </c>
      <c r="C25">
        <v>1067</v>
      </c>
    </row>
    <row r="26" spans="1:5">
      <c r="A26" t="s">
        <v>183</v>
      </c>
      <c r="C26">
        <v>1888</v>
      </c>
    </row>
    <row r="28" spans="1:5">
      <c r="A28" t="s">
        <v>184</v>
      </c>
      <c r="B28">
        <v>3.25</v>
      </c>
      <c r="C28">
        <f>B28*10*2</f>
        <v>65</v>
      </c>
    </row>
    <row r="29" spans="1:5">
      <c r="A29" t="s">
        <v>185</v>
      </c>
      <c r="B29">
        <v>4.0999999999999996</v>
      </c>
      <c r="C29">
        <f>B29*10*2</f>
        <v>82</v>
      </c>
    </row>
    <row r="30" spans="1:5">
      <c r="A30" t="s">
        <v>186</v>
      </c>
      <c r="B30">
        <v>38</v>
      </c>
      <c r="C30">
        <f>B30*10*2</f>
        <v>760</v>
      </c>
      <c r="D30">
        <v>17.5</v>
      </c>
      <c r="E30">
        <f>D30*10*2</f>
        <v>350</v>
      </c>
    </row>
    <row r="31" spans="1:5">
      <c r="A31" t="s">
        <v>187</v>
      </c>
    </row>
    <row r="32" spans="1:5">
      <c r="A32" t="s">
        <v>188</v>
      </c>
      <c r="B32">
        <f>13.3+1.9+5+1.3</f>
        <v>21.500000000000004</v>
      </c>
      <c r="C32">
        <f>B32*10*2</f>
        <v>430.00000000000006</v>
      </c>
    </row>
    <row r="33" spans="1:3">
      <c r="A33" t="s">
        <v>189</v>
      </c>
      <c r="B33">
        <v>15.7</v>
      </c>
      <c r="C33">
        <f>B33*10*2</f>
        <v>314</v>
      </c>
    </row>
    <row r="34" spans="1:3">
      <c r="C34">
        <f>SUM(C32:C33)</f>
        <v>744</v>
      </c>
    </row>
    <row r="35" spans="1:3">
      <c r="A35" t="s">
        <v>190</v>
      </c>
      <c r="B35">
        <v>5</v>
      </c>
      <c r="C35">
        <f>B35*10*2</f>
        <v>100</v>
      </c>
    </row>
    <row r="37" spans="1:3">
      <c r="A37" t="s">
        <v>175</v>
      </c>
      <c r="B37">
        <f>12.6+4.7+1.2</f>
        <v>18.5</v>
      </c>
      <c r="C37">
        <f>B37*10*2</f>
        <v>370</v>
      </c>
    </row>
    <row r="38" spans="1:3">
      <c r="A38" t="s">
        <v>191</v>
      </c>
      <c r="B38">
        <f>8.2+3</f>
        <v>11.2</v>
      </c>
      <c r="C38">
        <f>B38*10*2</f>
        <v>224</v>
      </c>
    </row>
    <row r="39" spans="1:3">
      <c r="A39" t="s">
        <v>192</v>
      </c>
      <c r="B39">
        <f>4*0.15</f>
        <v>0.6</v>
      </c>
      <c r="C39">
        <f>B39*10*2</f>
        <v>12</v>
      </c>
    </row>
    <row r="41" spans="1:3">
      <c r="A41" t="s">
        <v>193</v>
      </c>
    </row>
    <row r="42" spans="1:3">
      <c r="A42" t="s">
        <v>194</v>
      </c>
      <c r="B42">
        <v>20.5</v>
      </c>
      <c r="C42">
        <f>B42*10*2</f>
        <v>410</v>
      </c>
    </row>
    <row r="43" spans="1:3">
      <c r="A43" t="s">
        <v>195</v>
      </c>
      <c r="B43">
        <f>2*19</f>
        <v>38</v>
      </c>
      <c r="C43">
        <f>B43*10*2</f>
        <v>760</v>
      </c>
    </row>
    <row r="45" spans="1:3">
      <c r="A45" t="s">
        <v>196</v>
      </c>
    </row>
    <row r="46" spans="1:3">
      <c r="A46" t="s">
        <v>197</v>
      </c>
      <c r="B46">
        <v>4.5</v>
      </c>
      <c r="C46">
        <f t="shared" ref="C46:C51" si="1">B46*10*2</f>
        <v>90</v>
      </c>
    </row>
    <row r="47" spans="1:3">
      <c r="A47" t="s">
        <v>188</v>
      </c>
      <c r="B47">
        <f>1.4+2.1+0.2+5+1.7+1.6*3</f>
        <v>15.2</v>
      </c>
      <c r="C47">
        <f t="shared" si="1"/>
        <v>304</v>
      </c>
    </row>
    <row r="48" spans="1:3">
      <c r="A48" t="s">
        <v>198</v>
      </c>
    </row>
    <row r="49" spans="1:8">
      <c r="A49" t="s">
        <v>199</v>
      </c>
      <c r="B49">
        <f>1.6*5</f>
        <v>8</v>
      </c>
      <c r="C49">
        <f>B49*10*2</f>
        <v>160</v>
      </c>
    </row>
    <row r="50" spans="1:8">
      <c r="A50" t="s">
        <v>200</v>
      </c>
      <c r="B50">
        <f>2*(0.2+0.2+0.4+0.5+0.7+1+1.2+1.4)+2.6+1.2*2+7.5*4+1.7</f>
        <v>47.900000000000006</v>
      </c>
      <c r="C50">
        <f t="shared" si="1"/>
        <v>958.00000000000011</v>
      </c>
      <c r="E50" t="s">
        <v>201</v>
      </c>
      <c r="G50">
        <v>470</v>
      </c>
      <c r="H50" t="s">
        <v>73</v>
      </c>
    </row>
    <row r="51" spans="1:8">
      <c r="A51" t="s">
        <v>202</v>
      </c>
      <c r="B51">
        <f>2.6*2+7.5*2+1.7*2</f>
        <v>23.599999999999998</v>
      </c>
      <c r="C51">
        <f t="shared" si="1"/>
        <v>471.99999999999994</v>
      </c>
      <c r="G51">
        <v>64</v>
      </c>
      <c r="H51" t="s">
        <v>73</v>
      </c>
    </row>
    <row r="53" spans="1:8">
      <c r="A53" t="s">
        <v>203</v>
      </c>
    </row>
    <row r="54" spans="1:8">
      <c r="A54" t="s">
        <v>204</v>
      </c>
      <c r="B54">
        <f>0.3+0.81+1.17+7.41+11.25+0.68</f>
        <v>21.62</v>
      </c>
      <c r="C54" s="63">
        <f>B54*1000000/10000</f>
        <v>2162</v>
      </c>
    </row>
    <row r="55" spans="1:8">
      <c r="A55" t="s">
        <v>205</v>
      </c>
      <c r="B55">
        <f>1.51+1.88</f>
        <v>3.3899999999999997</v>
      </c>
      <c r="C55" s="63">
        <f>B55*1000000/10000</f>
        <v>338.99999999999994</v>
      </c>
    </row>
    <row r="57" spans="1:8" ht="28.8">
      <c r="A57" s="66" t="s">
        <v>206</v>
      </c>
      <c r="B57">
        <v>7</v>
      </c>
      <c r="C57">
        <f>21.64*2+31.65*2</f>
        <v>106.58</v>
      </c>
      <c r="D57">
        <f>C57*B57</f>
        <v>746.06</v>
      </c>
    </row>
    <row r="58" spans="1:8">
      <c r="A58" t="s">
        <v>207</v>
      </c>
      <c r="B58">
        <f>(3.7+5.75*2)*4+(0.57*2+0.67*2)*2+1.44*4*4+0.58*4*4+2.05*2+0.96+0.25*4+(1.25*2+1*2)*2</f>
        <v>113.13999999999997</v>
      </c>
    </row>
    <row r="59" spans="1:8">
      <c r="A59" t="s">
        <v>208</v>
      </c>
      <c r="B59">
        <f>2*B58</f>
        <v>226.27999999999994</v>
      </c>
    </row>
    <row r="60" spans="1:8">
      <c r="A60" t="s">
        <v>209</v>
      </c>
      <c r="B60">
        <f>(21.64*2+31.65*2)*2</f>
        <v>213.16</v>
      </c>
    </row>
    <row r="62" spans="1:8">
      <c r="A62" t="s">
        <v>210</v>
      </c>
      <c r="B62">
        <f>31.65*11*2</f>
        <v>696.3</v>
      </c>
    </row>
    <row r="67" spans="9:11">
      <c r="I67" t="s">
        <v>211</v>
      </c>
    </row>
    <row r="68" spans="9:11">
      <c r="I68">
        <f>8*22</f>
        <v>176</v>
      </c>
    </row>
    <row r="69" spans="9:11">
      <c r="I69">
        <f>13*0.93*2.04</f>
        <v>24.663599999999999</v>
      </c>
      <c r="J69" t="s">
        <v>212</v>
      </c>
    </row>
    <row r="70" spans="9:11">
      <c r="I70">
        <f>5*2.1*1.35</f>
        <v>14.175000000000001</v>
      </c>
      <c r="J70" t="s">
        <v>212</v>
      </c>
      <c r="K70">
        <f>2.1*1.35</f>
        <v>2.8350000000000004</v>
      </c>
    </row>
    <row r="71" spans="9:11">
      <c r="I71">
        <f>4*1.5*1</f>
        <v>6</v>
      </c>
      <c r="J71" t="s">
        <v>212</v>
      </c>
    </row>
    <row r="72" spans="9:11">
      <c r="I72">
        <f>4*1*2.2</f>
        <v>8.8000000000000007</v>
      </c>
      <c r="J72" t="s">
        <v>212</v>
      </c>
    </row>
    <row r="73" spans="9:11">
      <c r="I73">
        <f>SUM(I69:I72)</f>
        <v>53.638599999999997</v>
      </c>
      <c r="J73" t="s">
        <v>212</v>
      </c>
    </row>
    <row r="86" spans="1:4">
      <c r="A86" t="s">
        <v>213</v>
      </c>
    </row>
    <row r="87" spans="1:4">
      <c r="A87" t="s">
        <v>214</v>
      </c>
      <c r="C87">
        <v>105</v>
      </c>
      <c r="D87" t="s">
        <v>73</v>
      </c>
    </row>
    <row r="88" spans="1:4">
      <c r="A88" t="s">
        <v>215</v>
      </c>
      <c r="B88">
        <v>85000</v>
      </c>
      <c r="C88" s="67">
        <f>B88/10000</f>
        <v>8.5</v>
      </c>
      <c r="D88" t="s">
        <v>216</v>
      </c>
    </row>
    <row r="89" spans="1:4">
      <c r="A89" t="s">
        <v>217</v>
      </c>
      <c r="B89">
        <v>15000</v>
      </c>
      <c r="C89" s="67">
        <f>B89/10000</f>
        <v>1.5</v>
      </c>
      <c r="D89" t="s">
        <v>216</v>
      </c>
    </row>
    <row r="96" spans="1:4">
      <c r="A96" t="s">
        <v>218</v>
      </c>
      <c r="B96">
        <v>16.38</v>
      </c>
      <c r="C96" t="s">
        <v>216</v>
      </c>
    </row>
    <row r="97" spans="1:8">
      <c r="B97">
        <v>105</v>
      </c>
      <c r="C97" t="s">
        <v>73</v>
      </c>
      <c r="D97">
        <f>B96*B97</f>
        <v>1719.8999999999999</v>
      </c>
    </row>
    <row r="98" spans="1:8">
      <c r="A98" t="s">
        <v>218</v>
      </c>
      <c r="B98">
        <f>2.5*2.7</f>
        <v>6.75</v>
      </c>
      <c r="C98" t="s">
        <v>216</v>
      </c>
    </row>
    <row r="99" spans="1:8">
      <c r="B99">
        <v>105</v>
      </c>
      <c r="C99" t="s">
        <v>73</v>
      </c>
      <c r="D99">
        <f>B98*B99</f>
        <v>708.75</v>
      </c>
    </row>
    <row r="100" spans="1:8">
      <c r="A100" t="s">
        <v>219</v>
      </c>
      <c r="B100">
        <v>1.75</v>
      </c>
      <c r="C100" t="s">
        <v>216</v>
      </c>
    </row>
    <row r="101" spans="1:8">
      <c r="B101">
        <f>B98-B100</f>
        <v>5</v>
      </c>
      <c r="C101" t="s">
        <v>216</v>
      </c>
      <c r="D101">
        <f>B101*B97</f>
        <v>525</v>
      </c>
    </row>
    <row r="104" spans="1:8">
      <c r="A104" t="s">
        <v>220</v>
      </c>
      <c r="E104">
        <f>D106*C106</f>
        <v>270</v>
      </c>
      <c r="F104" t="s">
        <v>221</v>
      </c>
      <c r="G104">
        <f>E104*2</f>
        <v>540</v>
      </c>
      <c r="H104" t="s">
        <v>222</v>
      </c>
    </row>
    <row r="105" spans="1:8">
      <c r="E105">
        <f>D107*C107</f>
        <v>38.5871</v>
      </c>
      <c r="F105" t="s">
        <v>221</v>
      </c>
      <c r="G105">
        <f>E105*2.8</f>
        <v>108.04387999999999</v>
      </c>
      <c r="H105" t="s">
        <v>222</v>
      </c>
    </row>
    <row r="106" spans="1:8">
      <c r="A106" t="s">
        <v>223</v>
      </c>
      <c r="B106" t="s">
        <v>212</v>
      </c>
      <c r="C106">
        <v>1800</v>
      </c>
      <c r="D106">
        <v>0.15</v>
      </c>
      <c r="E106">
        <f>D108*C108</f>
        <v>477.19000000000005</v>
      </c>
      <c r="F106" t="s">
        <v>221</v>
      </c>
      <c r="G106">
        <f>2.4*E106</f>
        <v>1145.2560000000001</v>
      </c>
      <c r="H106" t="s">
        <v>222</v>
      </c>
    </row>
    <row r="107" spans="1:8">
      <c r="A107" t="s">
        <v>224</v>
      </c>
      <c r="B107" t="s">
        <v>212</v>
      </c>
      <c r="C107">
        <v>77.174199999999999</v>
      </c>
      <c r="D107">
        <v>0.5</v>
      </c>
      <c r="E107" s="244">
        <f>C109-C110</f>
        <v>4444</v>
      </c>
      <c r="F107" s="243" t="s">
        <v>221</v>
      </c>
      <c r="G107" s="244">
        <f>E107*2.2</f>
        <v>9776.8000000000011</v>
      </c>
      <c r="H107" s="243" t="s">
        <v>222</v>
      </c>
    </row>
    <row r="108" spans="1:8">
      <c r="A108" t="s">
        <v>225</v>
      </c>
      <c r="B108" t="s">
        <v>216</v>
      </c>
      <c r="C108">
        <v>6817</v>
      </c>
      <c r="D108">
        <v>7.0000000000000007E-2</v>
      </c>
      <c r="E108" s="244"/>
      <c r="F108" s="243"/>
      <c r="G108" s="244"/>
      <c r="H108" s="243"/>
    </row>
    <row r="109" spans="1:8">
      <c r="A109" t="s">
        <v>179</v>
      </c>
      <c r="B109" t="s">
        <v>221</v>
      </c>
      <c r="C109">
        <v>4549</v>
      </c>
      <c r="E109">
        <f>SUM(E104:E108)</f>
        <v>5229.7771000000002</v>
      </c>
      <c r="G109">
        <f>SUM(G104:G108)</f>
        <v>11570.099880000002</v>
      </c>
      <c r="H109" t="s">
        <v>222</v>
      </c>
    </row>
    <row r="110" spans="1:8">
      <c r="A110" t="s">
        <v>226</v>
      </c>
      <c r="B110" t="s">
        <v>221</v>
      </c>
      <c r="C110">
        <v>105</v>
      </c>
      <c r="F110" t="s">
        <v>222</v>
      </c>
    </row>
    <row r="113" spans="1:3">
      <c r="A113" t="s">
        <v>227</v>
      </c>
    </row>
    <row r="114" spans="1:3">
      <c r="A114" t="s">
        <v>228</v>
      </c>
      <c r="B114" t="s">
        <v>73</v>
      </c>
      <c r="C114">
        <f>24.6*2+8*2+3.525+3.343</f>
        <v>72.068000000000012</v>
      </c>
    </row>
    <row r="115" spans="1:3">
      <c r="A115" t="s">
        <v>229</v>
      </c>
      <c r="B115" t="s">
        <v>212</v>
      </c>
      <c r="C115">
        <v>182</v>
      </c>
    </row>
  </sheetData>
  <mergeCells count="7">
    <mergeCell ref="F107:F108"/>
    <mergeCell ref="E107:E108"/>
    <mergeCell ref="R4:S4"/>
    <mergeCell ref="P4:Q4"/>
    <mergeCell ref="N4:O4"/>
    <mergeCell ref="H107:H108"/>
    <mergeCell ref="G107:G10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C8774-22BF-4654-99AA-F49B9DCEA619}">
  <sheetPr>
    <tabColor theme="0" tint="-0.499984740745262"/>
  </sheetPr>
  <dimension ref="A1:D34"/>
  <sheetViews>
    <sheetView workbookViewId="0">
      <selection activeCell="O176" sqref="O176"/>
    </sheetView>
  </sheetViews>
  <sheetFormatPr baseColWidth="10" defaultColWidth="11.44140625" defaultRowHeight="14.4"/>
  <cols>
    <col min="1" max="1" width="42.33203125" customWidth="1"/>
  </cols>
  <sheetData>
    <row r="1" spans="1:4">
      <c r="A1" t="s">
        <v>230</v>
      </c>
    </row>
    <row r="2" spans="1:4">
      <c r="A2" t="s">
        <v>231</v>
      </c>
      <c r="B2" t="s">
        <v>232</v>
      </c>
      <c r="C2" s="64" t="s">
        <v>233</v>
      </c>
    </row>
    <row r="4" spans="1:4">
      <c r="A4" t="s">
        <v>234</v>
      </c>
      <c r="B4" s="64">
        <v>94</v>
      </c>
      <c r="C4" s="64">
        <v>500.84</v>
      </c>
      <c r="D4">
        <f>C4*B4</f>
        <v>47078.96</v>
      </c>
    </row>
    <row r="5" spans="1:4">
      <c r="B5" s="64"/>
    </row>
    <row r="6" spans="1:4">
      <c r="A6" t="s">
        <v>235</v>
      </c>
      <c r="B6" s="64">
        <v>72</v>
      </c>
      <c r="C6" s="64">
        <v>151.16</v>
      </c>
    </row>
    <row r="7" spans="1:4">
      <c r="B7" s="64"/>
    </row>
    <row r="8" spans="1:4">
      <c r="A8" t="s">
        <v>236</v>
      </c>
      <c r="B8" s="64">
        <v>46</v>
      </c>
      <c r="C8" s="64">
        <v>240.97</v>
      </c>
    </row>
    <row r="9" spans="1:4">
      <c r="B9" s="64"/>
    </row>
    <row r="10" spans="1:4">
      <c r="A10" t="s">
        <v>237</v>
      </c>
      <c r="B10" s="64">
        <v>90</v>
      </c>
      <c r="C10" s="64">
        <v>564.80999999999995</v>
      </c>
    </row>
    <row r="11" spans="1:4">
      <c r="B11" s="64"/>
    </row>
    <row r="12" spans="1:4">
      <c r="A12" t="s">
        <v>238</v>
      </c>
      <c r="B12" s="64">
        <v>6</v>
      </c>
      <c r="C12" s="64">
        <v>127.5</v>
      </c>
    </row>
    <row r="13" spans="1:4">
      <c r="B13" s="64"/>
    </row>
    <row r="14" spans="1:4">
      <c r="A14" t="s">
        <v>239</v>
      </c>
      <c r="B14" s="64">
        <v>12</v>
      </c>
      <c r="C14" s="64">
        <v>127.66</v>
      </c>
    </row>
    <row r="15" spans="1:4">
      <c r="B15" s="64"/>
    </row>
    <row r="16" spans="1:4">
      <c r="A16" t="s">
        <v>240</v>
      </c>
      <c r="B16" s="64">
        <v>43</v>
      </c>
      <c r="C16" s="64">
        <v>194.4</v>
      </c>
    </row>
    <row r="17" spans="1:3">
      <c r="B17" s="64"/>
    </row>
    <row r="18" spans="1:3">
      <c r="A18" t="s">
        <v>241</v>
      </c>
      <c r="B18" s="64">
        <v>6</v>
      </c>
      <c r="C18" s="64">
        <v>52.4</v>
      </c>
    </row>
    <row r="19" spans="1:3">
      <c r="B19" s="64"/>
    </row>
    <row r="20" spans="1:3">
      <c r="A20" t="s">
        <v>242</v>
      </c>
      <c r="B20" s="64">
        <v>66</v>
      </c>
      <c r="C20" s="64">
        <v>78.44</v>
      </c>
    </row>
    <row r="22" spans="1:3">
      <c r="A22" t="s">
        <v>243</v>
      </c>
    </row>
    <row r="24" spans="1:3">
      <c r="A24" t="s">
        <v>244</v>
      </c>
      <c r="C24" s="64">
        <v>26</v>
      </c>
    </row>
    <row r="26" spans="1:3">
      <c r="A26" t="s">
        <v>245</v>
      </c>
      <c r="C26" s="64">
        <v>56.5</v>
      </c>
    </row>
    <row r="28" spans="1:3">
      <c r="A28" t="s">
        <v>246</v>
      </c>
      <c r="C28" s="64">
        <v>65</v>
      </c>
    </row>
    <row r="30" spans="1:3">
      <c r="A30" t="s">
        <v>247</v>
      </c>
      <c r="C30" s="64">
        <v>91.04</v>
      </c>
    </row>
    <row r="32" spans="1:3">
      <c r="A32" t="s">
        <v>248</v>
      </c>
      <c r="C32" s="64">
        <v>37.270000000000003</v>
      </c>
    </row>
    <row r="34" spans="1:3">
      <c r="A34" t="s">
        <v>249</v>
      </c>
      <c r="C34" s="64">
        <v>24.15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E4C1D-D688-4841-BF3C-E2132B930E25}">
  <sheetPr>
    <tabColor theme="0" tint="-0.499984740745262"/>
  </sheetPr>
  <dimension ref="A2:G99"/>
  <sheetViews>
    <sheetView topLeftCell="A59" zoomScale="85" zoomScaleNormal="85" workbookViewId="0">
      <selection activeCell="H106" sqref="H106"/>
    </sheetView>
  </sheetViews>
  <sheetFormatPr baseColWidth="10" defaultColWidth="11.44140625" defaultRowHeight="14.4"/>
  <cols>
    <col min="1" max="1" width="55.88671875" customWidth="1"/>
    <col min="2" max="2" width="25.88671875" bestFit="1" customWidth="1"/>
    <col min="3" max="3" width="18.5546875" customWidth="1"/>
  </cols>
  <sheetData>
    <row r="2" spans="1:5">
      <c r="A2" t="s">
        <v>250</v>
      </c>
      <c r="B2" s="63">
        <f>E35+F41+D78+E86+E99</f>
        <v>359.42998499999999</v>
      </c>
    </row>
    <row r="4" spans="1:5">
      <c r="A4" t="s">
        <v>251</v>
      </c>
    </row>
    <row r="5" spans="1:5">
      <c r="A5" t="s">
        <v>231</v>
      </c>
      <c r="B5" t="s">
        <v>252</v>
      </c>
      <c r="C5" t="s">
        <v>253</v>
      </c>
      <c r="D5" t="s">
        <v>233</v>
      </c>
      <c r="E5" t="s">
        <v>254</v>
      </c>
    </row>
    <row r="7" spans="1:5">
      <c r="A7" t="s">
        <v>255</v>
      </c>
      <c r="B7" t="s">
        <v>256</v>
      </c>
      <c r="C7">
        <v>0.5</v>
      </c>
      <c r="D7">
        <v>0.5</v>
      </c>
      <c r="E7">
        <v>0.25</v>
      </c>
    </row>
    <row r="8" spans="1:5">
      <c r="A8" t="s">
        <v>255</v>
      </c>
      <c r="B8" t="s">
        <v>256</v>
      </c>
      <c r="C8">
        <v>0.5</v>
      </c>
      <c r="D8">
        <v>0.5</v>
      </c>
      <c r="E8">
        <v>0.25</v>
      </c>
    </row>
    <row r="9" spans="1:5">
      <c r="A9" t="s">
        <v>255</v>
      </c>
      <c r="B9" t="s">
        <v>256</v>
      </c>
      <c r="C9">
        <v>0.5</v>
      </c>
      <c r="D9">
        <v>0.5</v>
      </c>
      <c r="E9">
        <v>0.25</v>
      </c>
    </row>
    <row r="10" spans="1:5">
      <c r="A10" t="s">
        <v>255</v>
      </c>
      <c r="B10" t="s">
        <v>256</v>
      </c>
      <c r="C10">
        <v>0.5</v>
      </c>
      <c r="D10">
        <v>0.5</v>
      </c>
      <c r="E10">
        <v>0.25</v>
      </c>
    </row>
    <row r="11" spans="1:5">
      <c r="A11" t="s">
        <v>255</v>
      </c>
      <c r="B11" t="s">
        <v>256</v>
      </c>
      <c r="C11">
        <v>0.5</v>
      </c>
      <c r="D11">
        <v>0.5</v>
      </c>
      <c r="E11">
        <v>0.25</v>
      </c>
    </row>
    <row r="12" spans="1:5">
      <c r="A12" t="s">
        <v>255</v>
      </c>
      <c r="B12" t="s">
        <v>256</v>
      </c>
      <c r="C12">
        <v>0.5</v>
      </c>
      <c r="D12">
        <v>0.5</v>
      </c>
      <c r="E12">
        <v>0.25</v>
      </c>
    </row>
    <row r="13" spans="1:5">
      <c r="A13" t="s">
        <v>255</v>
      </c>
      <c r="B13" t="s">
        <v>256</v>
      </c>
      <c r="C13">
        <v>0.5</v>
      </c>
      <c r="D13">
        <v>0.5</v>
      </c>
      <c r="E13">
        <v>0.25</v>
      </c>
    </row>
    <row r="14" spans="1:5">
      <c r="A14" t="s">
        <v>255</v>
      </c>
      <c r="B14" t="s">
        <v>256</v>
      </c>
      <c r="C14">
        <v>0.5</v>
      </c>
      <c r="D14">
        <v>0.5</v>
      </c>
      <c r="E14">
        <v>0.25</v>
      </c>
    </row>
    <row r="15" spans="1:5">
      <c r="A15" t="s">
        <v>255</v>
      </c>
      <c r="B15" t="s">
        <v>256</v>
      </c>
      <c r="C15">
        <v>0.5</v>
      </c>
      <c r="D15">
        <v>0.5</v>
      </c>
      <c r="E15">
        <v>0.25</v>
      </c>
    </row>
    <row r="16" spans="1:5">
      <c r="A16" t="s">
        <v>255</v>
      </c>
      <c r="B16" t="s">
        <v>256</v>
      </c>
      <c r="C16">
        <v>0.5</v>
      </c>
      <c r="D16">
        <v>0.5</v>
      </c>
      <c r="E16">
        <v>0.25</v>
      </c>
    </row>
    <row r="17" spans="1:5">
      <c r="A17" t="s">
        <v>255</v>
      </c>
      <c r="B17" t="s">
        <v>256</v>
      </c>
      <c r="C17">
        <v>0.5</v>
      </c>
      <c r="D17">
        <v>0.5</v>
      </c>
      <c r="E17">
        <v>0.25</v>
      </c>
    </row>
    <row r="18" spans="1:5">
      <c r="A18" t="s">
        <v>255</v>
      </c>
      <c r="B18" t="s">
        <v>256</v>
      </c>
      <c r="C18">
        <v>0.5</v>
      </c>
      <c r="D18">
        <v>0.5</v>
      </c>
      <c r="E18">
        <v>0.25</v>
      </c>
    </row>
    <row r="19" spans="1:5">
      <c r="A19" t="s">
        <v>255</v>
      </c>
      <c r="B19" t="s">
        <v>256</v>
      </c>
      <c r="C19">
        <v>0.5</v>
      </c>
      <c r="D19">
        <v>0.5</v>
      </c>
      <c r="E19">
        <v>0.25</v>
      </c>
    </row>
    <row r="20" spans="1:5">
      <c r="A20" t="s">
        <v>255</v>
      </c>
      <c r="B20" t="s">
        <v>256</v>
      </c>
      <c r="C20">
        <v>0.5</v>
      </c>
      <c r="D20">
        <v>0.5</v>
      </c>
      <c r="E20">
        <v>0.25</v>
      </c>
    </row>
    <row r="21" spans="1:5">
      <c r="A21" t="s">
        <v>255</v>
      </c>
      <c r="B21" t="s">
        <v>256</v>
      </c>
      <c r="C21">
        <v>0.5</v>
      </c>
      <c r="D21">
        <v>0.5</v>
      </c>
      <c r="E21">
        <v>0.25</v>
      </c>
    </row>
    <row r="22" spans="1:5">
      <c r="A22" t="s">
        <v>255</v>
      </c>
      <c r="B22" t="s">
        <v>256</v>
      </c>
      <c r="C22">
        <v>0.5</v>
      </c>
      <c r="D22">
        <v>0.5</v>
      </c>
      <c r="E22">
        <v>0.25</v>
      </c>
    </row>
    <row r="23" spans="1:5">
      <c r="A23" t="s">
        <v>255</v>
      </c>
      <c r="B23" t="s">
        <v>256</v>
      </c>
      <c r="C23">
        <v>0.5</v>
      </c>
      <c r="D23">
        <v>0.5</v>
      </c>
      <c r="E23">
        <v>0.25</v>
      </c>
    </row>
    <row r="24" spans="1:5">
      <c r="A24" t="s">
        <v>255</v>
      </c>
      <c r="B24" t="s">
        <v>256</v>
      </c>
      <c r="C24">
        <v>0.5</v>
      </c>
      <c r="D24">
        <v>0.5</v>
      </c>
      <c r="E24">
        <v>0.25</v>
      </c>
    </row>
    <row r="25" spans="1:5">
      <c r="A25" t="s">
        <v>255</v>
      </c>
      <c r="B25" t="s">
        <v>256</v>
      </c>
      <c r="C25">
        <v>0.5</v>
      </c>
      <c r="D25">
        <v>0.5</v>
      </c>
      <c r="E25">
        <v>0.25</v>
      </c>
    </row>
    <row r="26" spans="1:5">
      <c r="A26" t="s">
        <v>255</v>
      </c>
      <c r="B26" t="s">
        <v>256</v>
      </c>
      <c r="C26">
        <v>0.5</v>
      </c>
      <c r="D26">
        <v>0.5</v>
      </c>
      <c r="E26">
        <v>0.25</v>
      </c>
    </row>
    <row r="27" spans="1:5">
      <c r="A27" t="s">
        <v>255</v>
      </c>
      <c r="B27" t="s">
        <v>256</v>
      </c>
      <c r="C27">
        <v>0.5</v>
      </c>
      <c r="D27">
        <v>0.5</v>
      </c>
      <c r="E27">
        <v>0.25</v>
      </c>
    </row>
    <row r="28" spans="1:5">
      <c r="A28" t="s">
        <v>255</v>
      </c>
      <c r="B28" t="s">
        <v>256</v>
      </c>
      <c r="C28">
        <v>0.5</v>
      </c>
      <c r="D28">
        <v>0.5</v>
      </c>
      <c r="E28">
        <v>0.25</v>
      </c>
    </row>
    <row r="29" spans="1:5">
      <c r="A29" t="s">
        <v>257</v>
      </c>
      <c r="D29">
        <v>11</v>
      </c>
      <c r="E29">
        <v>5.5</v>
      </c>
    </row>
    <row r="30" spans="1:5">
      <c r="A30" t="s">
        <v>258</v>
      </c>
      <c r="B30" t="s">
        <v>259</v>
      </c>
      <c r="C30">
        <v>1</v>
      </c>
      <c r="D30">
        <v>31.75</v>
      </c>
      <c r="E30">
        <v>19.350000000000001</v>
      </c>
    </row>
    <row r="31" spans="1:5">
      <c r="A31" t="s">
        <v>258</v>
      </c>
      <c r="B31" t="s">
        <v>259</v>
      </c>
      <c r="C31">
        <v>1</v>
      </c>
      <c r="D31">
        <v>20.75</v>
      </c>
      <c r="E31">
        <v>12.75</v>
      </c>
    </row>
    <row r="32" spans="1:5">
      <c r="A32" t="s">
        <v>258</v>
      </c>
      <c r="B32" t="s">
        <v>259</v>
      </c>
      <c r="C32">
        <v>1</v>
      </c>
      <c r="D32">
        <v>21.25</v>
      </c>
      <c r="E32">
        <v>12.75</v>
      </c>
    </row>
    <row r="33" spans="1:7">
      <c r="A33" t="s">
        <v>258</v>
      </c>
      <c r="B33" t="s">
        <v>259</v>
      </c>
      <c r="C33">
        <v>1</v>
      </c>
      <c r="D33">
        <v>31.25</v>
      </c>
      <c r="E33">
        <v>18.149999999999999</v>
      </c>
    </row>
    <row r="34" spans="1:7">
      <c r="A34" t="s">
        <v>260</v>
      </c>
      <c r="D34">
        <v>105</v>
      </c>
      <c r="E34">
        <v>63</v>
      </c>
    </row>
    <row r="35" spans="1:7">
      <c r="A35" t="s">
        <v>261</v>
      </c>
      <c r="D35">
        <v>116</v>
      </c>
      <c r="E35" s="65">
        <v>68.5</v>
      </c>
    </row>
    <row r="37" spans="1:7">
      <c r="A37" t="s">
        <v>231</v>
      </c>
      <c r="B37" t="s">
        <v>252</v>
      </c>
      <c r="C37" t="s">
        <v>233</v>
      </c>
      <c r="D37" t="s">
        <v>262</v>
      </c>
      <c r="E37" t="s">
        <v>263</v>
      </c>
      <c r="F37" t="s">
        <v>254</v>
      </c>
      <c r="G37" t="s">
        <v>264</v>
      </c>
    </row>
    <row r="39" spans="1:7">
      <c r="A39" t="s">
        <v>265</v>
      </c>
      <c r="B39" t="s">
        <v>266</v>
      </c>
      <c r="C39">
        <v>90.15</v>
      </c>
      <c r="D39">
        <v>0.2</v>
      </c>
      <c r="E39" t="s">
        <v>267</v>
      </c>
      <c r="F39">
        <v>3.6</v>
      </c>
      <c r="G39" t="s">
        <v>268</v>
      </c>
    </row>
    <row r="40" spans="1:7">
      <c r="A40" t="s">
        <v>269</v>
      </c>
      <c r="B40" t="s">
        <v>266</v>
      </c>
      <c r="C40">
        <v>105</v>
      </c>
      <c r="D40">
        <v>1.45</v>
      </c>
      <c r="E40" t="s">
        <v>270</v>
      </c>
      <c r="F40">
        <v>76.13</v>
      </c>
      <c r="G40" t="s">
        <v>271</v>
      </c>
    </row>
    <row r="41" spans="1:7">
      <c r="F41" s="65">
        <f>SUM(F39,F40)</f>
        <v>79.72999999999999</v>
      </c>
    </row>
    <row r="43" spans="1:7">
      <c r="A43" t="s">
        <v>272</v>
      </c>
    </row>
    <row r="44" spans="1:7">
      <c r="A44" t="s">
        <v>231</v>
      </c>
      <c r="B44" t="s">
        <v>263</v>
      </c>
      <c r="C44" t="s">
        <v>273</v>
      </c>
      <c r="D44" t="s">
        <v>254</v>
      </c>
    </row>
    <row r="46" spans="1:7">
      <c r="A46" t="s">
        <v>274</v>
      </c>
      <c r="B46" t="s">
        <v>275</v>
      </c>
      <c r="C46">
        <v>200</v>
      </c>
      <c r="D46">
        <v>49.94</v>
      </c>
    </row>
    <row r="47" spans="1:7">
      <c r="A47" t="s">
        <v>274</v>
      </c>
      <c r="B47" t="s">
        <v>276</v>
      </c>
      <c r="C47">
        <v>200</v>
      </c>
      <c r="D47">
        <v>39.590000000000003</v>
      </c>
    </row>
    <row r="48" spans="1:7">
      <c r="A48" t="s">
        <v>274</v>
      </c>
      <c r="B48" t="s">
        <v>277</v>
      </c>
      <c r="C48">
        <v>200</v>
      </c>
      <c r="D48">
        <v>1.2</v>
      </c>
    </row>
    <row r="49" spans="1:4">
      <c r="A49" t="s">
        <v>274</v>
      </c>
      <c r="B49" t="s">
        <v>277</v>
      </c>
      <c r="C49">
        <v>200</v>
      </c>
      <c r="D49">
        <v>1.2</v>
      </c>
    </row>
    <row r="50" spans="1:4">
      <c r="A50" t="s">
        <v>274</v>
      </c>
      <c r="B50" t="s">
        <v>277</v>
      </c>
      <c r="C50">
        <v>200</v>
      </c>
      <c r="D50">
        <v>1.2</v>
      </c>
    </row>
    <row r="51" spans="1:4">
      <c r="A51" t="s">
        <v>274</v>
      </c>
      <c r="B51" t="s">
        <v>277</v>
      </c>
      <c r="C51">
        <v>200</v>
      </c>
      <c r="D51">
        <v>1.2</v>
      </c>
    </row>
    <row r="52" spans="1:4">
      <c r="A52" t="s">
        <v>274</v>
      </c>
      <c r="B52" t="s">
        <v>278</v>
      </c>
      <c r="C52">
        <v>200</v>
      </c>
      <c r="D52">
        <v>0.96</v>
      </c>
    </row>
    <row r="53" spans="1:4">
      <c r="A53" t="s">
        <v>274</v>
      </c>
      <c r="B53" t="s">
        <v>278</v>
      </c>
      <c r="C53">
        <v>200</v>
      </c>
      <c r="D53">
        <v>1.01</v>
      </c>
    </row>
    <row r="54" spans="1:4">
      <c r="A54" t="s">
        <v>274</v>
      </c>
      <c r="B54" t="s">
        <v>278</v>
      </c>
      <c r="C54">
        <v>200</v>
      </c>
      <c r="D54">
        <v>0.91</v>
      </c>
    </row>
    <row r="55" spans="1:4">
      <c r="A55" t="s">
        <v>274</v>
      </c>
      <c r="B55" t="s">
        <v>279</v>
      </c>
      <c r="C55">
        <v>200</v>
      </c>
      <c r="D55">
        <v>7.0000000000000007E-2</v>
      </c>
    </row>
    <row r="56" spans="1:4">
      <c r="A56" t="s">
        <v>274</v>
      </c>
      <c r="B56" t="s">
        <v>280</v>
      </c>
      <c r="C56">
        <v>200</v>
      </c>
      <c r="D56">
        <v>0.11</v>
      </c>
    </row>
    <row r="57" spans="1:4">
      <c r="A57" t="s">
        <v>274</v>
      </c>
      <c r="B57" t="s">
        <v>279</v>
      </c>
      <c r="C57">
        <v>200</v>
      </c>
      <c r="D57">
        <v>7.0000000000000007E-2</v>
      </c>
    </row>
    <row r="58" spans="1:4">
      <c r="A58" t="s">
        <v>274</v>
      </c>
      <c r="B58" t="s">
        <v>280</v>
      </c>
      <c r="C58">
        <v>200</v>
      </c>
      <c r="D58">
        <v>0.11</v>
      </c>
    </row>
    <row r="59" spans="1:4">
      <c r="A59" t="s">
        <v>274</v>
      </c>
      <c r="B59" t="s">
        <v>279</v>
      </c>
      <c r="C59">
        <v>200</v>
      </c>
      <c r="D59">
        <v>7.0000000000000007E-2</v>
      </c>
    </row>
    <row r="60" spans="1:4">
      <c r="A60" t="s">
        <v>274</v>
      </c>
      <c r="B60" t="s">
        <v>279</v>
      </c>
      <c r="C60">
        <v>200</v>
      </c>
      <c r="D60">
        <v>0.1</v>
      </c>
    </row>
    <row r="62" spans="1:4">
      <c r="A62" t="s">
        <v>281</v>
      </c>
      <c r="B62" t="s">
        <v>282</v>
      </c>
      <c r="C62">
        <v>182</v>
      </c>
      <c r="D62">
        <v>22.56</v>
      </c>
    </row>
    <row r="63" spans="1:4">
      <c r="A63" t="s">
        <v>281</v>
      </c>
      <c r="B63" t="s">
        <v>283</v>
      </c>
      <c r="C63">
        <v>182</v>
      </c>
      <c r="D63">
        <v>19.43</v>
      </c>
    </row>
    <row r="64" spans="1:4">
      <c r="A64" t="s">
        <v>281</v>
      </c>
      <c r="B64" t="s">
        <v>278</v>
      </c>
      <c r="C64">
        <v>182</v>
      </c>
      <c r="D64">
        <v>0.91</v>
      </c>
    </row>
    <row r="66" spans="1:4">
      <c r="A66" t="s">
        <v>284</v>
      </c>
      <c r="B66" t="s">
        <v>283</v>
      </c>
      <c r="C66">
        <v>184</v>
      </c>
      <c r="D66">
        <v>20.7</v>
      </c>
    </row>
    <row r="67" spans="1:4">
      <c r="A67" t="s">
        <v>284</v>
      </c>
      <c r="B67" t="s">
        <v>278</v>
      </c>
      <c r="C67">
        <v>184</v>
      </c>
      <c r="D67">
        <v>0.99</v>
      </c>
    </row>
    <row r="68" spans="1:4">
      <c r="A68" t="s">
        <v>284</v>
      </c>
      <c r="B68" t="s">
        <v>278</v>
      </c>
      <c r="C68">
        <v>184</v>
      </c>
      <c r="D68">
        <v>0.97</v>
      </c>
    </row>
    <row r="69" spans="1:4">
      <c r="A69" t="s">
        <v>284</v>
      </c>
      <c r="B69" t="s">
        <v>280</v>
      </c>
      <c r="C69">
        <v>184</v>
      </c>
      <c r="D69">
        <v>0.11</v>
      </c>
    </row>
    <row r="70" spans="1:4">
      <c r="A70" t="s">
        <v>284</v>
      </c>
      <c r="B70" t="s">
        <v>280</v>
      </c>
      <c r="C70">
        <v>184</v>
      </c>
      <c r="D70">
        <v>0.1</v>
      </c>
    </row>
    <row r="72" spans="1:4">
      <c r="A72" t="s">
        <v>285</v>
      </c>
      <c r="B72" t="s">
        <v>280</v>
      </c>
      <c r="C72">
        <v>60</v>
      </c>
      <c r="D72">
        <v>0.04</v>
      </c>
    </row>
    <row r="74" spans="1:4">
      <c r="A74" t="s">
        <v>286</v>
      </c>
      <c r="B74" t="s">
        <v>287</v>
      </c>
      <c r="C74">
        <v>160</v>
      </c>
      <c r="D74">
        <v>27.08</v>
      </c>
    </row>
    <row r="76" spans="1:4">
      <c r="A76" t="s">
        <v>288</v>
      </c>
      <c r="B76" t="s">
        <v>280</v>
      </c>
      <c r="C76">
        <v>204</v>
      </c>
      <c r="D76">
        <v>0.12</v>
      </c>
    </row>
    <row r="78" spans="1:4">
      <c r="D78" s="65">
        <f>SUM(D46:D76)</f>
        <v>190.75</v>
      </c>
    </row>
    <row r="80" spans="1:4">
      <c r="A80" t="s">
        <v>289</v>
      </c>
    </row>
    <row r="81" spans="1:5">
      <c r="A81" t="s">
        <v>231</v>
      </c>
      <c r="B81" t="s">
        <v>232</v>
      </c>
      <c r="C81" t="s">
        <v>233</v>
      </c>
      <c r="D81" t="s">
        <v>252</v>
      </c>
      <c r="E81" t="s">
        <v>254</v>
      </c>
    </row>
    <row r="83" spans="1:5">
      <c r="A83" t="s">
        <v>244</v>
      </c>
      <c r="B83">
        <v>7</v>
      </c>
      <c r="C83">
        <v>26</v>
      </c>
      <c r="D83" t="s">
        <v>290</v>
      </c>
      <c r="E83">
        <v>1.04</v>
      </c>
    </row>
    <row r="85" spans="1:5">
      <c r="A85" t="s">
        <v>245</v>
      </c>
      <c r="B85">
        <v>15</v>
      </c>
      <c r="C85">
        <v>56.5</v>
      </c>
      <c r="D85" t="s">
        <v>290</v>
      </c>
      <c r="E85">
        <v>3.48</v>
      </c>
    </row>
    <row r="86" spans="1:5">
      <c r="E86" s="65">
        <f>SUM(E83:E85)</f>
        <v>4.5199999999999996</v>
      </c>
    </row>
    <row r="87" spans="1:5">
      <c r="A87" t="s">
        <v>291</v>
      </c>
    </row>
    <row r="88" spans="1:5">
      <c r="A88" t="s">
        <v>231</v>
      </c>
      <c r="B88" t="s">
        <v>232</v>
      </c>
      <c r="C88" t="s">
        <v>233</v>
      </c>
      <c r="D88" t="s">
        <v>292</v>
      </c>
      <c r="E88" t="s">
        <v>254</v>
      </c>
    </row>
    <row r="90" spans="1:5">
      <c r="A90" t="s">
        <v>293</v>
      </c>
      <c r="B90">
        <v>4</v>
      </c>
      <c r="C90">
        <v>4.07</v>
      </c>
      <c r="D90" t="s">
        <v>294</v>
      </c>
      <c r="E90">
        <f>C90*0.15*0.32</f>
        <v>0.19536000000000001</v>
      </c>
    </row>
    <row r="92" spans="1:5">
      <c r="A92" t="s">
        <v>295</v>
      </c>
      <c r="B92">
        <v>1</v>
      </c>
      <c r="C92">
        <v>30.86</v>
      </c>
      <c r="D92" t="s">
        <v>294</v>
      </c>
      <c r="E92">
        <v>1.19</v>
      </c>
    </row>
    <row r="94" spans="1:5">
      <c r="A94" t="s">
        <v>296</v>
      </c>
      <c r="B94">
        <v>14</v>
      </c>
      <c r="C94">
        <v>58.31</v>
      </c>
      <c r="D94" t="s">
        <v>294</v>
      </c>
      <c r="E94">
        <f>0.25*0.35*C94</f>
        <v>5.102125</v>
      </c>
    </row>
    <row r="96" spans="1:5">
      <c r="A96" t="s">
        <v>297</v>
      </c>
      <c r="B96">
        <v>5</v>
      </c>
      <c r="C96">
        <v>47.54</v>
      </c>
      <c r="D96" t="s">
        <v>294</v>
      </c>
      <c r="E96">
        <f>C96*0.25*0.5</f>
        <v>5.9424999999999999</v>
      </c>
    </row>
    <row r="98" spans="1:5">
      <c r="A98" t="s">
        <v>298</v>
      </c>
      <c r="B98">
        <v>1</v>
      </c>
      <c r="C98">
        <v>24.33</v>
      </c>
      <c r="D98" t="s">
        <v>294</v>
      </c>
      <c r="E98">
        <v>3.5</v>
      </c>
    </row>
    <row r="99" spans="1:5">
      <c r="E99" s="65">
        <f>SUM(E90:E98)</f>
        <v>15.929984999999999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BB6B8-A8FD-4A07-8735-AB91993C2CA9}">
  <sheetPr>
    <tabColor theme="0" tint="-0.499984740745262"/>
  </sheetPr>
  <dimension ref="A1:R60"/>
  <sheetViews>
    <sheetView topLeftCell="A9" zoomScale="85" zoomScaleNormal="85" workbookViewId="0">
      <selection activeCell="R24" sqref="R24"/>
    </sheetView>
  </sheetViews>
  <sheetFormatPr baseColWidth="10" defaultColWidth="11.44140625" defaultRowHeight="14.4"/>
  <cols>
    <col min="1" max="1" width="40" bestFit="1" customWidth="1"/>
    <col min="2" max="2" width="18.109375" bestFit="1" customWidth="1"/>
  </cols>
  <sheetData>
    <row r="1" spans="1:10">
      <c r="A1" t="s">
        <v>299</v>
      </c>
    </row>
    <row r="2" spans="1:10">
      <c r="A2" t="s">
        <v>231</v>
      </c>
      <c r="B2" t="s">
        <v>252</v>
      </c>
      <c r="C2" t="s">
        <v>233</v>
      </c>
      <c r="D2" t="s">
        <v>262</v>
      </c>
      <c r="E2" t="s">
        <v>263</v>
      </c>
      <c r="F2" t="s">
        <v>254</v>
      </c>
      <c r="G2" t="s">
        <v>264</v>
      </c>
    </row>
    <row r="4" spans="1:10">
      <c r="A4" t="s">
        <v>300</v>
      </c>
      <c r="B4" t="s">
        <v>301</v>
      </c>
      <c r="C4">
        <v>31.08</v>
      </c>
      <c r="D4">
        <v>1.48</v>
      </c>
      <c r="E4">
        <v>46</v>
      </c>
      <c r="F4">
        <v>0.92</v>
      </c>
      <c r="G4" t="s">
        <v>302</v>
      </c>
    </row>
    <row r="5" spans="1:10">
      <c r="A5" t="s">
        <v>303</v>
      </c>
      <c r="B5" t="s">
        <v>304</v>
      </c>
      <c r="C5">
        <v>106.38</v>
      </c>
      <c r="D5">
        <v>7.3</v>
      </c>
      <c r="E5">
        <v>718</v>
      </c>
      <c r="F5">
        <v>35.89</v>
      </c>
      <c r="G5" t="s">
        <v>305</v>
      </c>
    </row>
    <row r="6" spans="1:10">
      <c r="A6" t="s">
        <v>306</v>
      </c>
      <c r="C6">
        <v>40.89</v>
      </c>
      <c r="D6">
        <v>2.5</v>
      </c>
      <c r="E6">
        <v>81</v>
      </c>
      <c r="F6">
        <v>7.91</v>
      </c>
      <c r="G6" t="s">
        <v>302</v>
      </c>
    </row>
    <row r="7" spans="1:10">
      <c r="A7" t="s">
        <v>307</v>
      </c>
      <c r="B7" t="s">
        <v>308</v>
      </c>
      <c r="C7">
        <v>105.52</v>
      </c>
      <c r="E7">
        <v>304</v>
      </c>
      <c r="F7">
        <v>60.62</v>
      </c>
      <c r="I7">
        <f>44.4+7.8*4</f>
        <v>75.599999999999994</v>
      </c>
      <c r="J7">
        <f>E7/C7</f>
        <v>2.8809704321455651</v>
      </c>
    </row>
    <row r="8" spans="1:10">
      <c r="A8" t="s">
        <v>309</v>
      </c>
      <c r="C8">
        <v>9.08</v>
      </c>
      <c r="D8">
        <v>2.5</v>
      </c>
      <c r="E8">
        <v>23</v>
      </c>
      <c r="F8">
        <v>0</v>
      </c>
      <c r="G8" t="s">
        <v>302</v>
      </c>
    </row>
    <row r="21" spans="17:18">
      <c r="Q21" t="s">
        <v>310</v>
      </c>
      <c r="R21" t="s">
        <v>311</v>
      </c>
    </row>
    <row r="23" spans="17:18">
      <c r="Q23">
        <v>40</v>
      </c>
    </row>
    <row r="24" spans="17:18">
      <c r="Q24">
        <f>243</f>
        <v>243</v>
      </c>
      <c r="R24">
        <f>243*2/2.5</f>
        <v>194.4</v>
      </c>
    </row>
    <row r="31" spans="17:18">
      <c r="Q31">
        <f>217</f>
        <v>217</v>
      </c>
    </row>
    <row r="54" spans="1:12">
      <c r="L54">
        <v>105</v>
      </c>
    </row>
    <row r="60" spans="1:12">
      <c r="A60" t="s">
        <v>312</v>
      </c>
      <c r="B60">
        <v>95</v>
      </c>
      <c r="C60" t="s">
        <v>212</v>
      </c>
      <c r="D60" t="s">
        <v>313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F6B1A-54DD-4E55-B8B7-BD516C74C9F7}">
  <sheetPr>
    <tabColor rgb="FF92D050"/>
  </sheetPr>
  <dimension ref="B1:P95"/>
  <sheetViews>
    <sheetView view="pageBreakPreview" zoomScaleNormal="85" zoomScaleSheetLayoutView="100" workbookViewId="0">
      <selection activeCell="J7" sqref="J7"/>
    </sheetView>
  </sheetViews>
  <sheetFormatPr baseColWidth="10" defaultColWidth="12.88671875" defaultRowHeight="14.4"/>
  <cols>
    <col min="1" max="1" width="3.5546875" style="13" customWidth="1"/>
    <col min="2" max="2" width="3.88671875" style="39" bestFit="1" customWidth="1"/>
    <col min="3" max="3" width="3.88671875" style="13" customWidth="1"/>
    <col min="4" max="4" width="76.109375" style="13" customWidth="1"/>
    <col min="5" max="5" width="5.88671875" style="39" bestFit="1" customWidth="1"/>
    <col min="6" max="6" width="6.5546875" style="39" bestFit="1" customWidth="1"/>
    <col min="7" max="7" width="13.109375" style="13" bestFit="1" customWidth="1"/>
    <col min="8" max="8" width="20" style="40" bestFit="1" customWidth="1"/>
    <col min="9" max="9" width="13.44140625" style="13" customWidth="1"/>
    <col min="10" max="16384" width="12.88671875" style="13"/>
  </cols>
  <sheetData>
    <row r="1" spans="2:11">
      <c r="B1" s="9"/>
      <c r="C1" s="10"/>
      <c r="D1" s="10"/>
      <c r="E1" s="9"/>
      <c r="F1" s="9"/>
      <c r="G1" s="10"/>
      <c r="H1" s="11"/>
      <c r="I1" s="10"/>
      <c r="J1" s="12"/>
    </row>
    <row r="2" spans="2:11" ht="132" customHeight="1">
      <c r="B2" s="248" t="s">
        <v>314</v>
      </c>
      <c r="C2" s="249"/>
      <c r="D2" s="249"/>
      <c r="E2" s="249"/>
      <c r="F2" s="249"/>
      <c r="G2" s="249"/>
      <c r="H2" s="249"/>
      <c r="I2" s="10"/>
      <c r="J2" s="12"/>
    </row>
    <row r="3" spans="2:11">
      <c r="B3" s="14"/>
      <c r="C3" s="15"/>
      <c r="D3" s="15"/>
      <c r="E3" s="14"/>
      <c r="F3" s="14"/>
      <c r="G3" s="15"/>
      <c r="H3" s="16"/>
      <c r="I3" s="11"/>
      <c r="J3" s="10"/>
    </row>
    <row r="4" spans="2:11" s="19" customFormat="1" ht="31.5" customHeight="1">
      <c r="B4" s="61"/>
      <c r="C4" s="250" t="s">
        <v>11</v>
      </c>
      <c r="D4" s="251"/>
      <c r="E4" s="17" t="s">
        <v>12</v>
      </c>
      <c r="F4" s="17" t="s">
        <v>13</v>
      </c>
      <c r="G4" s="17" t="s">
        <v>14</v>
      </c>
      <c r="H4" s="17" t="s">
        <v>15</v>
      </c>
      <c r="I4" s="18"/>
      <c r="J4" s="18"/>
    </row>
    <row r="5" spans="2:11" s="42" customFormat="1" ht="18">
      <c r="B5" s="5" t="s">
        <v>16</v>
      </c>
      <c r="C5" s="5"/>
      <c r="D5" s="5" t="s">
        <v>17</v>
      </c>
      <c r="E5" s="5"/>
      <c r="F5" s="5"/>
      <c r="G5" s="5"/>
      <c r="H5" s="2" t="s">
        <v>18</v>
      </c>
      <c r="I5" s="1"/>
      <c r="J5" s="41"/>
    </row>
    <row r="6" spans="2:11" s="24" customFormat="1" ht="15.6">
      <c r="B6" s="20">
        <v>0</v>
      </c>
      <c r="C6" s="246" t="s">
        <v>315</v>
      </c>
      <c r="D6" s="247"/>
      <c r="E6" s="20"/>
      <c r="F6" s="20"/>
      <c r="G6" s="21"/>
      <c r="H6" s="22"/>
      <c r="I6" s="23"/>
      <c r="J6" s="23"/>
    </row>
    <row r="7" spans="2:11">
      <c r="B7" s="25"/>
      <c r="C7" s="26"/>
      <c r="D7" s="26" t="s">
        <v>316</v>
      </c>
      <c r="E7" s="25" t="s">
        <v>317</v>
      </c>
      <c r="F7" s="37">
        <v>1</v>
      </c>
      <c r="G7" s="27">
        <v>0</v>
      </c>
      <c r="H7" s="28">
        <f>+G7*F7</f>
        <v>0</v>
      </c>
      <c r="I7" s="10"/>
      <c r="J7" s="10"/>
      <c r="K7" s="38"/>
    </row>
    <row r="8" spans="2:11">
      <c r="B8" s="25"/>
      <c r="C8" s="26"/>
      <c r="D8" s="26" t="s">
        <v>318</v>
      </c>
      <c r="E8" s="25" t="s">
        <v>317</v>
      </c>
      <c r="F8" s="37">
        <v>1</v>
      </c>
      <c r="G8" s="27">
        <v>0</v>
      </c>
      <c r="H8" s="28">
        <f>+G8*F8</f>
        <v>0</v>
      </c>
      <c r="I8" s="10"/>
      <c r="J8" s="10"/>
    </row>
    <row r="9" spans="2:11">
      <c r="B9" s="25"/>
      <c r="C9" s="26"/>
      <c r="D9" s="26" t="s">
        <v>319</v>
      </c>
      <c r="E9" s="25" t="s">
        <v>317</v>
      </c>
      <c r="F9" s="6">
        <v>1</v>
      </c>
      <c r="G9" s="27">
        <v>0</v>
      </c>
      <c r="H9" s="28">
        <f>F9*G9</f>
        <v>0</v>
      </c>
      <c r="I9" s="10"/>
      <c r="J9" s="10"/>
    </row>
    <row r="10" spans="2:11">
      <c r="B10" s="25"/>
      <c r="C10" s="26"/>
      <c r="D10" s="36" t="s">
        <v>320</v>
      </c>
      <c r="E10" s="25"/>
      <c r="F10" s="37"/>
      <c r="G10" s="27"/>
      <c r="H10" s="48">
        <f>SUBTOTAL(9,H11:H16)</f>
        <v>0</v>
      </c>
      <c r="I10" s="10"/>
      <c r="J10" s="10"/>
      <c r="K10" s="38"/>
    </row>
    <row r="11" spans="2:11">
      <c r="B11" s="25"/>
      <c r="C11" s="26"/>
      <c r="D11" s="44" t="s">
        <v>321</v>
      </c>
      <c r="E11" s="25" t="s">
        <v>317</v>
      </c>
      <c r="F11" s="6">
        <v>1</v>
      </c>
      <c r="G11" s="27">
        <v>0</v>
      </c>
      <c r="H11" s="28">
        <f>F11*G11</f>
        <v>0</v>
      </c>
      <c r="I11" s="10"/>
      <c r="J11" s="10"/>
      <c r="K11" s="38"/>
    </row>
    <row r="12" spans="2:11">
      <c r="B12" s="25"/>
      <c r="C12" s="26"/>
      <c r="D12" s="44" t="s">
        <v>322</v>
      </c>
      <c r="E12" s="25" t="s">
        <v>317</v>
      </c>
      <c r="F12" s="6">
        <v>1</v>
      </c>
      <c r="G12" s="27">
        <v>0</v>
      </c>
      <c r="H12" s="28">
        <f>F12*G12</f>
        <v>0</v>
      </c>
      <c r="I12" s="10"/>
      <c r="J12" s="10"/>
      <c r="K12" s="38"/>
    </row>
    <row r="13" spans="2:11">
      <c r="B13" s="25"/>
      <c r="C13" s="26"/>
      <c r="D13" s="44" t="s">
        <v>323</v>
      </c>
      <c r="E13" s="25" t="s">
        <v>317</v>
      </c>
      <c r="F13" s="6">
        <v>1</v>
      </c>
      <c r="G13" s="27">
        <v>0</v>
      </c>
      <c r="H13" s="28">
        <f>F13*G13</f>
        <v>0</v>
      </c>
      <c r="I13" s="10"/>
      <c r="J13" s="10"/>
      <c r="K13" s="38"/>
    </row>
    <row r="14" spans="2:11">
      <c r="B14" s="25"/>
      <c r="C14" s="26"/>
      <c r="D14" s="44" t="s">
        <v>324</v>
      </c>
      <c r="E14" s="25"/>
      <c r="F14" s="37"/>
      <c r="G14" s="27" t="s">
        <v>325</v>
      </c>
      <c r="H14" s="28"/>
      <c r="I14" s="10"/>
      <c r="J14" s="10"/>
      <c r="K14" s="38"/>
    </row>
    <row r="15" spans="2:11">
      <c r="B15" s="25"/>
      <c r="C15" s="26"/>
      <c r="D15" s="44" t="s">
        <v>326</v>
      </c>
      <c r="E15" s="25"/>
      <c r="F15" s="37"/>
      <c r="G15" s="27" t="s">
        <v>325</v>
      </c>
      <c r="H15" s="28"/>
      <c r="I15" s="10"/>
      <c r="J15" s="10"/>
      <c r="K15" s="38"/>
    </row>
    <row r="16" spans="2:11">
      <c r="B16" s="25"/>
      <c r="C16" s="26"/>
      <c r="D16" s="44" t="s">
        <v>327</v>
      </c>
      <c r="E16" s="25" t="s">
        <v>317</v>
      </c>
      <c r="F16" s="6">
        <v>1</v>
      </c>
      <c r="G16" s="27">
        <v>0</v>
      </c>
      <c r="H16" s="28">
        <f>F16*G16</f>
        <v>0</v>
      </c>
      <c r="I16" s="10"/>
      <c r="J16" s="10"/>
      <c r="K16" s="38"/>
    </row>
    <row r="17" spans="2:16">
      <c r="B17" s="25"/>
      <c r="C17" s="26"/>
      <c r="D17" s="36" t="s">
        <v>328</v>
      </c>
      <c r="E17" s="25"/>
      <c r="F17" s="37"/>
      <c r="G17" s="27"/>
      <c r="H17" s="48">
        <f>SUBTOTAL(9,H18:H19)</f>
        <v>0</v>
      </c>
      <c r="I17" s="10"/>
      <c r="J17" s="10"/>
      <c r="N17" s="43"/>
    </row>
    <row r="18" spans="2:16">
      <c r="B18" s="25"/>
      <c r="C18" s="26"/>
      <c r="D18" s="44" t="s">
        <v>329</v>
      </c>
      <c r="E18" s="25" t="s">
        <v>317</v>
      </c>
      <c r="F18" s="37">
        <v>1</v>
      </c>
      <c r="G18" s="27">
        <v>0</v>
      </c>
      <c r="H18" s="28">
        <f>G18*F18</f>
        <v>0</v>
      </c>
      <c r="I18" s="10"/>
      <c r="J18" s="10"/>
      <c r="N18" s="43"/>
    </row>
    <row r="19" spans="2:16">
      <c r="B19" s="25"/>
      <c r="C19" s="26"/>
      <c r="D19" s="44" t="s">
        <v>330</v>
      </c>
      <c r="E19" s="25" t="s">
        <v>317</v>
      </c>
      <c r="F19" s="37">
        <v>1</v>
      </c>
      <c r="G19" s="27">
        <v>0</v>
      </c>
      <c r="H19" s="28">
        <f>G19*F19</f>
        <v>0</v>
      </c>
      <c r="I19" s="10"/>
      <c r="J19" s="10"/>
      <c r="N19" s="43"/>
    </row>
    <row r="20" spans="2:16">
      <c r="B20" s="29"/>
      <c r="C20" s="30"/>
      <c r="D20" s="31" t="s">
        <v>331</v>
      </c>
      <c r="E20" s="29"/>
      <c r="F20" s="32"/>
      <c r="G20" s="33"/>
      <c r="H20" s="34">
        <f>SUBTOTAL(9,H7:H19)</f>
        <v>0</v>
      </c>
      <c r="I20" s="10"/>
      <c r="J20" s="10"/>
      <c r="M20" s="42"/>
      <c r="P20" s="10"/>
    </row>
    <row r="21" spans="2:16" s="24" customFormat="1" ht="15.6">
      <c r="B21" s="20">
        <v>1</v>
      </c>
      <c r="C21" s="246" t="s">
        <v>332</v>
      </c>
      <c r="D21" s="247"/>
      <c r="E21" s="20"/>
      <c r="F21" s="20"/>
      <c r="G21" s="21"/>
      <c r="H21" s="22"/>
      <c r="I21" s="23"/>
      <c r="J21" s="23"/>
    </row>
    <row r="22" spans="2:16" ht="15" customHeight="1">
      <c r="B22" s="35"/>
      <c r="C22" s="36"/>
      <c r="D22" s="26" t="s">
        <v>333</v>
      </c>
      <c r="E22" s="25" t="s">
        <v>317</v>
      </c>
      <c r="F22" s="6">
        <v>1</v>
      </c>
      <c r="G22" s="27">
        <v>0</v>
      </c>
      <c r="H22" s="28">
        <f t="shared" ref="H22:H32" si="0">G22*F22</f>
        <v>0</v>
      </c>
      <c r="I22" s="10"/>
      <c r="J22" s="10"/>
    </row>
    <row r="23" spans="2:16" ht="15" customHeight="1">
      <c r="B23" s="35"/>
      <c r="C23" s="36"/>
      <c r="D23" s="26" t="s">
        <v>334</v>
      </c>
      <c r="E23" s="25" t="s">
        <v>317</v>
      </c>
      <c r="F23" s="6"/>
      <c r="G23" s="27" t="s">
        <v>335</v>
      </c>
      <c r="H23" s="28">
        <v>0</v>
      </c>
      <c r="I23" s="10"/>
      <c r="J23" s="10"/>
    </row>
    <row r="24" spans="2:16" ht="15" customHeight="1">
      <c r="B24" s="35"/>
      <c r="C24" s="36"/>
      <c r="D24" s="26" t="s">
        <v>336</v>
      </c>
      <c r="E24" s="25" t="s">
        <v>317</v>
      </c>
      <c r="F24" s="6">
        <v>1</v>
      </c>
      <c r="G24" s="27">
        <v>0</v>
      </c>
      <c r="H24" s="28">
        <f t="shared" si="0"/>
        <v>0</v>
      </c>
      <c r="I24" s="10"/>
      <c r="J24" s="10"/>
    </row>
    <row r="25" spans="2:16" ht="15" customHeight="1">
      <c r="B25" s="35"/>
      <c r="C25" s="36"/>
      <c r="D25" s="26" t="s">
        <v>337</v>
      </c>
      <c r="E25" s="25" t="s">
        <v>317</v>
      </c>
      <c r="F25" s="6">
        <v>1</v>
      </c>
      <c r="G25" s="27">
        <v>0</v>
      </c>
      <c r="H25" s="28">
        <f t="shared" si="0"/>
        <v>0</v>
      </c>
      <c r="I25" s="10"/>
      <c r="J25" s="10"/>
    </row>
    <row r="26" spans="2:16" ht="15" customHeight="1">
      <c r="B26" s="35"/>
      <c r="C26" s="36"/>
      <c r="D26" s="26" t="s">
        <v>338</v>
      </c>
      <c r="E26" s="25" t="s">
        <v>317</v>
      </c>
      <c r="F26" s="6">
        <v>1</v>
      </c>
      <c r="G26" s="27">
        <v>0</v>
      </c>
      <c r="H26" s="28">
        <f t="shared" si="0"/>
        <v>0</v>
      </c>
      <c r="I26" s="10"/>
      <c r="J26" s="10"/>
    </row>
    <row r="27" spans="2:16" ht="15" customHeight="1">
      <c r="B27" s="35"/>
      <c r="C27" s="36"/>
      <c r="D27" s="26" t="s">
        <v>339</v>
      </c>
      <c r="E27" s="25" t="s">
        <v>317</v>
      </c>
      <c r="F27" s="6">
        <v>1</v>
      </c>
      <c r="G27" s="27">
        <v>0</v>
      </c>
      <c r="H27" s="28">
        <f t="shared" si="0"/>
        <v>0</v>
      </c>
      <c r="I27" s="10"/>
      <c r="J27" s="10"/>
    </row>
    <row r="28" spans="2:16" ht="15" customHeight="1">
      <c r="B28" s="35"/>
      <c r="C28" s="36"/>
      <c r="D28" s="26" t="s">
        <v>340</v>
      </c>
      <c r="E28" s="25" t="s">
        <v>317</v>
      </c>
      <c r="F28" s="6">
        <v>1</v>
      </c>
      <c r="G28" s="27">
        <v>0</v>
      </c>
      <c r="H28" s="28">
        <f t="shared" si="0"/>
        <v>0</v>
      </c>
      <c r="I28" s="10"/>
      <c r="J28" s="10"/>
    </row>
    <row r="29" spans="2:16" ht="15" customHeight="1">
      <c r="B29" s="35"/>
      <c r="C29" s="36"/>
      <c r="D29" s="26" t="s">
        <v>341</v>
      </c>
      <c r="E29" s="25" t="s">
        <v>317</v>
      </c>
      <c r="F29" s="6">
        <v>1</v>
      </c>
      <c r="G29" s="27">
        <v>0</v>
      </c>
      <c r="H29" s="28">
        <f t="shared" si="0"/>
        <v>0</v>
      </c>
      <c r="I29" s="10"/>
      <c r="J29" s="10"/>
    </row>
    <row r="30" spans="2:16" ht="15" customHeight="1">
      <c r="B30" s="35"/>
      <c r="C30" s="36"/>
      <c r="D30" s="26" t="s">
        <v>342</v>
      </c>
      <c r="E30" s="25" t="s">
        <v>317</v>
      </c>
      <c r="F30" s="6">
        <v>1</v>
      </c>
      <c r="G30" s="27">
        <v>0</v>
      </c>
      <c r="H30" s="28">
        <f t="shared" si="0"/>
        <v>0</v>
      </c>
      <c r="I30" s="10"/>
      <c r="J30" s="10"/>
    </row>
    <row r="31" spans="2:16" ht="15" customHeight="1">
      <c r="B31" s="35"/>
      <c r="C31" s="36"/>
      <c r="D31" s="52" t="s">
        <v>343</v>
      </c>
      <c r="E31" s="25" t="s">
        <v>317</v>
      </c>
      <c r="F31" s="6">
        <v>1</v>
      </c>
      <c r="G31" s="27">
        <v>0</v>
      </c>
      <c r="H31" s="28">
        <f t="shared" si="0"/>
        <v>0</v>
      </c>
      <c r="I31" s="10"/>
      <c r="J31" s="10"/>
    </row>
    <row r="32" spans="2:16" ht="15" customHeight="1">
      <c r="B32" s="35"/>
      <c r="C32" s="36"/>
      <c r="D32" s="52" t="s">
        <v>344</v>
      </c>
      <c r="E32" s="25" t="s">
        <v>317</v>
      </c>
      <c r="F32" s="6">
        <v>1</v>
      </c>
      <c r="G32" s="27">
        <v>0</v>
      </c>
      <c r="H32" s="28">
        <f t="shared" si="0"/>
        <v>0</v>
      </c>
      <c r="I32" s="10"/>
      <c r="J32" s="10"/>
    </row>
    <row r="33" spans="2:11">
      <c r="B33" s="29"/>
      <c r="C33" s="30"/>
      <c r="D33" s="31" t="s">
        <v>331</v>
      </c>
      <c r="E33" s="29"/>
      <c r="F33" s="32"/>
      <c r="G33" s="33"/>
      <c r="H33" s="34">
        <f>SUBTOTAL(9,H22:H32)</f>
        <v>0</v>
      </c>
      <c r="I33" s="10"/>
      <c r="J33" s="10"/>
    </row>
    <row r="34" spans="2:11" s="24" customFormat="1" ht="15.6">
      <c r="B34" s="20">
        <v>2</v>
      </c>
      <c r="C34" s="246" t="s">
        <v>345</v>
      </c>
      <c r="D34" s="247"/>
      <c r="E34" s="20"/>
      <c r="F34" s="20"/>
      <c r="G34" s="21"/>
      <c r="H34" s="22"/>
      <c r="I34" s="23"/>
      <c r="J34" s="23"/>
    </row>
    <row r="35" spans="2:11">
      <c r="B35" s="25"/>
      <c r="C35" s="26"/>
      <c r="D35" s="36" t="s">
        <v>346</v>
      </c>
      <c r="E35" s="25"/>
      <c r="F35" s="37"/>
      <c r="G35" s="27"/>
      <c r="H35" s="48">
        <f>SUBTOTAL(9,H36:H37)</f>
        <v>0</v>
      </c>
      <c r="I35" s="10"/>
      <c r="J35" s="10"/>
      <c r="K35" s="38"/>
    </row>
    <row r="36" spans="2:11">
      <c r="B36" s="25"/>
      <c r="C36" s="26"/>
      <c r="D36" s="44" t="s">
        <v>324</v>
      </c>
      <c r="E36" s="25" t="s">
        <v>317</v>
      </c>
      <c r="F36" s="37">
        <v>1</v>
      </c>
      <c r="G36" s="27">
        <v>0</v>
      </c>
      <c r="H36" s="28">
        <f>G36*F36</f>
        <v>0</v>
      </c>
      <c r="I36" s="10"/>
      <c r="J36" s="10"/>
      <c r="K36" s="38"/>
    </row>
    <row r="37" spans="2:11">
      <c r="B37" s="25"/>
      <c r="C37" s="26"/>
      <c r="D37" s="44" t="s">
        <v>326</v>
      </c>
      <c r="E37" s="25" t="s">
        <v>317</v>
      </c>
      <c r="F37" s="37">
        <v>1</v>
      </c>
      <c r="G37" s="27">
        <v>0</v>
      </c>
      <c r="H37" s="28">
        <f>G37*F37</f>
        <v>0</v>
      </c>
      <c r="I37" s="10"/>
      <c r="J37" s="10"/>
      <c r="K37" s="38"/>
    </row>
    <row r="38" spans="2:11" ht="15" customHeight="1">
      <c r="B38" s="35"/>
      <c r="C38" s="36"/>
      <c r="D38" s="26" t="s">
        <v>347</v>
      </c>
      <c r="E38" s="25"/>
      <c r="F38" s="6"/>
      <c r="G38" s="27"/>
      <c r="H38" s="48">
        <f>SUBTOTAL(9,H39:H41)</f>
        <v>0</v>
      </c>
      <c r="I38" s="10"/>
      <c r="J38" s="10"/>
    </row>
    <row r="39" spans="2:11" ht="15" customHeight="1">
      <c r="B39" s="35"/>
      <c r="C39" s="36"/>
      <c r="D39" s="45" t="s">
        <v>348</v>
      </c>
      <c r="E39" s="25" t="s">
        <v>317</v>
      </c>
      <c r="F39" s="37">
        <v>1</v>
      </c>
      <c r="G39" s="27">
        <v>0</v>
      </c>
      <c r="H39" s="28">
        <f>G39*F39</f>
        <v>0</v>
      </c>
      <c r="I39" s="10"/>
      <c r="J39" s="10"/>
    </row>
    <row r="40" spans="2:11" ht="15" customHeight="1">
      <c r="B40" s="35"/>
      <c r="C40" s="36"/>
      <c r="D40" s="45" t="s">
        <v>349</v>
      </c>
      <c r="E40" s="25" t="s">
        <v>317</v>
      </c>
      <c r="F40" s="37">
        <v>1</v>
      </c>
      <c r="G40" s="27">
        <v>0</v>
      </c>
      <c r="H40" s="28">
        <f>G40*F40</f>
        <v>0</v>
      </c>
      <c r="I40" s="10"/>
      <c r="J40" s="10"/>
    </row>
    <row r="41" spans="2:11">
      <c r="B41" s="25"/>
      <c r="C41" s="26"/>
      <c r="D41" s="45" t="s">
        <v>350</v>
      </c>
      <c r="E41" s="25" t="s">
        <v>317</v>
      </c>
      <c r="F41" s="37">
        <v>1</v>
      </c>
      <c r="G41" s="28" t="s">
        <v>351</v>
      </c>
      <c r="H41" s="28">
        <v>0</v>
      </c>
      <c r="I41" s="10"/>
      <c r="J41" s="10"/>
    </row>
    <row r="42" spans="2:11">
      <c r="B42" s="25"/>
      <c r="C42" s="26"/>
      <c r="D42" s="26" t="s">
        <v>352</v>
      </c>
      <c r="E42" s="25" t="s">
        <v>317</v>
      </c>
      <c r="F42" s="6">
        <v>1</v>
      </c>
      <c r="G42" s="27">
        <v>0</v>
      </c>
      <c r="H42" s="48">
        <f>G42*F42</f>
        <v>0</v>
      </c>
      <c r="I42" s="10"/>
      <c r="J42" s="10"/>
    </row>
    <row r="43" spans="2:11">
      <c r="B43" s="25"/>
      <c r="C43" s="26"/>
      <c r="D43" s="26" t="s">
        <v>353</v>
      </c>
      <c r="E43" s="25"/>
      <c r="F43" s="6"/>
      <c r="G43" s="27"/>
      <c r="H43" s="48">
        <f>SUBTOTAL(9,H44:H52)</f>
        <v>0</v>
      </c>
      <c r="I43" s="10"/>
      <c r="J43" s="10"/>
    </row>
    <row r="44" spans="2:11">
      <c r="B44" s="25"/>
      <c r="C44" s="26"/>
      <c r="D44" s="45" t="s">
        <v>354</v>
      </c>
      <c r="E44" s="25" t="s">
        <v>73</v>
      </c>
      <c r="F44" s="46">
        <v>0.6</v>
      </c>
      <c r="G44" s="27">
        <v>0</v>
      </c>
      <c r="H44" s="28">
        <f>G44*F44</f>
        <v>0</v>
      </c>
      <c r="I44" s="10"/>
      <c r="J44" s="10"/>
    </row>
    <row r="45" spans="2:11">
      <c r="B45" s="25"/>
      <c r="C45" s="26"/>
      <c r="D45" s="45" t="s">
        <v>355</v>
      </c>
      <c r="E45" s="25" t="s">
        <v>73</v>
      </c>
      <c r="F45" s="6">
        <v>276</v>
      </c>
      <c r="G45" s="27">
        <v>0</v>
      </c>
      <c r="H45" s="28">
        <f>G45*F45</f>
        <v>0</v>
      </c>
      <c r="I45" s="10"/>
      <c r="J45" s="10"/>
    </row>
    <row r="46" spans="2:11">
      <c r="B46" s="25"/>
      <c r="C46" s="26"/>
      <c r="D46" s="45" t="s">
        <v>356</v>
      </c>
      <c r="E46" s="25" t="s">
        <v>73</v>
      </c>
      <c r="F46" s="6">
        <v>36</v>
      </c>
      <c r="G46" s="27">
        <v>0</v>
      </c>
      <c r="H46" s="28">
        <f>G46*F46</f>
        <v>0</v>
      </c>
      <c r="I46" s="10"/>
      <c r="J46" s="10"/>
    </row>
    <row r="47" spans="2:11">
      <c r="B47" s="25"/>
      <c r="C47" s="26"/>
      <c r="D47" s="45" t="s">
        <v>357</v>
      </c>
      <c r="E47" s="25" t="s">
        <v>73</v>
      </c>
      <c r="F47" s="6">
        <v>25</v>
      </c>
      <c r="G47" s="27">
        <v>0</v>
      </c>
      <c r="H47" s="28">
        <f>G47*F47</f>
        <v>0</v>
      </c>
      <c r="I47" s="10"/>
      <c r="J47" s="10"/>
    </row>
    <row r="48" spans="2:11">
      <c r="B48" s="25"/>
      <c r="C48" s="26"/>
      <c r="D48" s="45" t="s">
        <v>358</v>
      </c>
      <c r="E48" s="25" t="s">
        <v>73</v>
      </c>
      <c r="F48" s="46"/>
      <c r="G48" s="50" t="s">
        <v>335</v>
      </c>
      <c r="H48" s="28">
        <v>0</v>
      </c>
      <c r="I48" s="10"/>
      <c r="J48" s="10"/>
    </row>
    <row r="49" spans="2:15">
      <c r="B49" s="25"/>
      <c r="C49" s="26"/>
      <c r="D49" s="45" t="s">
        <v>359</v>
      </c>
      <c r="E49" s="25" t="s">
        <v>73</v>
      </c>
      <c r="F49" s="47">
        <v>5</v>
      </c>
      <c r="G49" s="27">
        <v>0</v>
      </c>
      <c r="H49" s="28">
        <f>G49*F49</f>
        <v>0</v>
      </c>
      <c r="I49" s="10" t="s">
        <v>360</v>
      </c>
      <c r="J49" s="10"/>
    </row>
    <row r="50" spans="2:15">
      <c r="B50" s="25"/>
      <c r="C50" s="26"/>
      <c r="D50" s="45" t="s">
        <v>361</v>
      </c>
      <c r="E50" s="25" t="s">
        <v>73</v>
      </c>
      <c r="F50" s="6">
        <v>360</v>
      </c>
      <c r="G50" s="50">
        <f>+G45</f>
        <v>0</v>
      </c>
      <c r="H50" s="28">
        <f>G50*F50</f>
        <v>0</v>
      </c>
      <c r="I50" s="10"/>
      <c r="J50" s="10"/>
    </row>
    <row r="51" spans="2:15">
      <c r="B51" s="25"/>
      <c r="C51" s="26"/>
      <c r="D51" s="45" t="s">
        <v>362</v>
      </c>
      <c r="E51" s="25" t="s">
        <v>212</v>
      </c>
      <c r="F51" s="6">
        <v>40</v>
      </c>
      <c r="G51" s="27">
        <v>0</v>
      </c>
      <c r="H51" s="28">
        <f>G51*F51</f>
        <v>0</v>
      </c>
      <c r="I51" s="10"/>
      <c r="J51" s="10"/>
    </row>
    <row r="52" spans="2:15">
      <c r="B52" s="25"/>
      <c r="C52" s="26"/>
      <c r="D52" s="45" t="s">
        <v>363</v>
      </c>
      <c r="E52" s="25" t="s">
        <v>212</v>
      </c>
      <c r="F52" s="6">
        <v>22</v>
      </c>
      <c r="G52" s="27">
        <v>0</v>
      </c>
      <c r="H52" s="28">
        <f>G52*F52</f>
        <v>0</v>
      </c>
      <c r="I52" s="10"/>
      <c r="J52" s="10"/>
    </row>
    <row r="53" spans="2:15">
      <c r="B53" s="25"/>
      <c r="C53" s="26"/>
      <c r="D53" s="26" t="s">
        <v>364</v>
      </c>
      <c r="E53" s="25"/>
      <c r="F53" s="6"/>
      <c r="G53" s="27"/>
      <c r="H53" s="48">
        <f>SUBTOTAL(9,H54:H56)</f>
        <v>0</v>
      </c>
      <c r="I53" s="10"/>
      <c r="J53" s="10"/>
    </row>
    <row r="54" spans="2:15">
      <c r="B54" s="25"/>
      <c r="C54" s="26"/>
      <c r="D54" s="45" t="s">
        <v>365</v>
      </c>
      <c r="E54" s="25" t="s">
        <v>222</v>
      </c>
      <c r="F54" s="6">
        <v>0</v>
      </c>
      <c r="G54" s="27">
        <v>0</v>
      </c>
      <c r="H54" s="28">
        <f>G54*F54</f>
        <v>0</v>
      </c>
      <c r="I54" s="10" t="s">
        <v>366</v>
      </c>
      <c r="J54" s="10"/>
    </row>
    <row r="55" spans="2:15">
      <c r="B55" s="25"/>
      <c r="C55" s="26"/>
      <c r="D55" s="45" t="s">
        <v>367</v>
      </c>
      <c r="E55" s="25" t="s">
        <v>222</v>
      </c>
      <c r="F55" s="6">
        <v>150</v>
      </c>
      <c r="G55" s="27">
        <v>0</v>
      </c>
      <c r="H55" s="28">
        <v>0</v>
      </c>
      <c r="I55" s="10" t="s">
        <v>366</v>
      </c>
      <c r="J55" s="10"/>
    </row>
    <row r="56" spans="2:15">
      <c r="B56" s="25"/>
      <c r="C56" s="26"/>
      <c r="D56" s="45" t="s">
        <v>368</v>
      </c>
      <c r="E56" s="25" t="s">
        <v>222</v>
      </c>
      <c r="F56" s="6">
        <v>1</v>
      </c>
      <c r="G56" s="27">
        <v>0</v>
      </c>
      <c r="H56" s="28">
        <f>G56*F56</f>
        <v>0</v>
      </c>
      <c r="I56" s="10"/>
      <c r="J56" s="10"/>
    </row>
    <row r="57" spans="2:15">
      <c r="B57" s="25"/>
      <c r="C57" s="26"/>
      <c r="D57" s="26" t="s">
        <v>369</v>
      </c>
      <c r="E57" s="25"/>
      <c r="F57" s="6"/>
      <c r="G57" s="27"/>
      <c r="H57" s="48">
        <f>SUBTOTAL(9,H58:H59)</f>
        <v>0</v>
      </c>
      <c r="I57" s="10"/>
      <c r="J57" s="10"/>
    </row>
    <row r="58" spans="2:15">
      <c r="B58" s="25"/>
      <c r="C58" s="26"/>
      <c r="D58" s="45" t="s">
        <v>370</v>
      </c>
      <c r="E58" s="25" t="s">
        <v>371</v>
      </c>
      <c r="F58" s="6">
        <v>1</v>
      </c>
      <c r="G58" s="27">
        <v>0</v>
      </c>
      <c r="H58" s="28">
        <f>G58*F58</f>
        <v>0</v>
      </c>
      <c r="I58" s="10"/>
      <c r="J58" s="10"/>
    </row>
    <row r="59" spans="2:15">
      <c r="B59" s="25"/>
      <c r="C59" s="26"/>
      <c r="D59" s="45" t="s">
        <v>372</v>
      </c>
      <c r="E59" s="25" t="s">
        <v>54</v>
      </c>
      <c r="F59" s="6">
        <v>1</v>
      </c>
      <c r="G59" s="27">
        <v>0</v>
      </c>
      <c r="H59" s="28">
        <f>G59*F59</f>
        <v>0</v>
      </c>
      <c r="I59" s="10"/>
      <c r="J59" s="10"/>
    </row>
    <row r="60" spans="2:15">
      <c r="B60" s="29"/>
      <c r="C60" s="30"/>
      <c r="D60" s="31" t="s">
        <v>331</v>
      </c>
      <c r="E60" s="29"/>
      <c r="F60" s="32"/>
      <c r="G60" s="33"/>
      <c r="H60" s="34">
        <f>SUBTOTAL(9,H35:H59)</f>
        <v>0</v>
      </c>
      <c r="I60" s="10"/>
      <c r="J60" s="10"/>
    </row>
    <row r="61" spans="2:15" s="24" customFormat="1" ht="15.6">
      <c r="B61" s="20">
        <v>3</v>
      </c>
      <c r="C61" s="246" t="s">
        <v>373</v>
      </c>
      <c r="D61" s="247"/>
      <c r="E61" s="20"/>
      <c r="F61" s="20"/>
      <c r="G61" s="21"/>
      <c r="H61" s="22"/>
      <c r="I61" s="23"/>
      <c r="J61" s="10"/>
      <c r="K61" s="13"/>
      <c r="L61" s="13"/>
      <c r="M61" s="13"/>
      <c r="O61" s="13"/>
    </row>
    <row r="62" spans="2:15" ht="26.4">
      <c r="B62" s="35"/>
      <c r="C62" s="36"/>
      <c r="D62" s="36" t="s">
        <v>374</v>
      </c>
      <c r="E62" s="49" t="s">
        <v>317</v>
      </c>
      <c r="F62" s="51">
        <v>1</v>
      </c>
      <c r="G62" s="27">
        <v>0</v>
      </c>
      <c r="H62" s="28">
        <f t="shared" ref="H62:H74" si="1">F62*G62</f>
        <v>0</v>
      </c>
    </row>
    <row r="63" spans="2:15" ht="15" customHeight="1">
      <c r="B63" s="35"/>
      <c r="C63" s="36"/>
      <c r="D63" s="26" t="s">
        <v>375</v>
      </c>
      <c r="E63" s="49" t="s">
        <v>54</v>
      </c>
      <c r="F63" s="51">
        <v>5</v>
      </c>
      <c r="G63" s="27">
        <v>0</v>
      </c>
      <c r="H63" s="28">
        <f t="shared" si="1"/>
        <v>0</v>
      </c>
    </row>
    <row r="64" spans="2:15" ht="15" customHeight="1">
      <c r="B64" s="35"/>
      <c r="C64" s="36"/>
      <c r="D64" s="26" t="s">
        <v>376</v>
      </c>
      <c r="E64" s="49" t="s">
        <v>54</v>
      </c>
      <c r="F64" s="51">
        <v>6</v>
      </c>
      <c r="G64" s="27">
        <v>0</v>
      </c>
      <c r="H64" s="28">
        <f t="shared" si="1"/>
        <v>0</v>
      </c>
    </row>
    <row r="65" spans="2:10" ht="15" customHeight="1">
      <c r="B65" s="35"/>
      <c r="C65" s="36"/>
      <c r="D65" s="26" t="s">
        <v>377</v>
      </c>
      <c r="E65" s="25" t="s">
        <v>212</v>
      </c>
      <c r="F65" s="51">
        <f>45*4</f>
        <v>180</v>
      </c>
      <c r="G65" s="27">
        <v>0</v>
      </c>
      <c r="H65" s="28">
        <f t="shared" si="1"/>
        <v>0</v>
      </c>
    </row>
    <row r="66" spans="2:10" ht="15" customHeight="1">
      <c r="B66" s="35"/>
      <c r="C66" s="36"/>
      <c r="D66" s="26" t="s">
        <v>378</v>
      </c>
      <c r="E66" s="25" t="s">
        <v>212</v>
      </c>
      <c r="F66" s="51">
        <f>12.43*8.295</f>
        <v>103.10684999999999</v>
      </c>
      <c r="G66" s="27">
        <v>0</v>
      </c>
      <c r="H66" s="28">
        <f t="shared" si="1"/>
        <v>0</v>
      </c>
    </row>
    <row r="67" spans="2:10" ht="15" customHeight="1">
      <c r="B67" s="35"/>
      <c r="C67" s="36"/>
      <c r="D67" s="26" t="s">
        <v>379</v>
      </c>
      <c r="E67" s="25" t="s">
        <v>212</v>
      </c>
      <c r="F67" s="51">
        <f>(12.43+8.295)*2*4</f>
        <v>165.8</v>
      </c>
      <c r="G67" s="27">
        <v>0</v>
      </c>
      <c r="H67" s="28">
        <f t="shared" si="1"/>
        <v>0</v>
      </c>
    </row>
    <row r="68" spans="2:10" ht="26.4">
      <c r="B68" s="35"/>
      <c r="C68" s="36"/>
      <c r="D68" s="36" t="s">
        <v>380</v>
      </c>
      <c r="E68" s="49" t="s">
        <v>317</v>
      </c>
      <c r="F68" s="51">
        <v>1</v>
      </c>
      <c r="G68" s="27">
        <v>0</v>
      </c>
      <c r="H68" s="28">
        <f t="shared" si="1"/>
        <v>0</v>
      </c>
    </row>
    <row r="69" spans="2:10">
      <c r="B69" s="35"/>
      <c r="C69" s="36"/>
      <c r="D69" s="36" t="s">
        <v>381</v>
      </c>
      <c r="E69" s="49" t="s">
        <v>317</v>
      </c>
      <c r="F69" s="51">
        <v>1</v>
      </c>
      <c r="G69" s="27">
        <v>0</v>
      </c>
      <c r="H69" s="28">
        <f t="shared" si="1"/>
        <v>0</v>
      </c>
    </row>
    <row r="70" spans="2:10">
      <c r="B70" s="35"/>
      <c r="C70" s="36"/>
      <c r="D70" s="36" t="s">
        <v>382</v>
      </c>
      <c r="E70" s="49" t="s">
        <v>317</v>
      </c>
      <c r="F70" s="51">
        <v>1</v>
      </c>
      <c r="G70" s="27">
        <v>0</v>
      </c>
      <c r="H70" s="28">
        <f t="shared" si="1"/>
        <v>0</v>
      </c>
    </row>
    <row r="71" spans="2:10">
      <c r="B71" s="35"/>
      <c r="C71" s="36"/>
      <c r="D71" s="36" t="s">
        <v>383</v>
      </c>
      <c r="E71" s="49" t="s">
        <v>317</v>
      </c>
      <c r="F71" s="51">
        <v>1</v>
      </c>
      <c r="G71" s="27">
        <v>0</v>
      </c>
      <c r="H71" s="28">
        <f t="shared" si="1"/>
        <v>0</v>
      </c>
    </row>
    <row r="72" spans="2:10">
      <c r="B72" s="35"/>
      <c r="C72" s="36"/>
      <c r="D72" s="36" t="s">
        <v>384</v>
      </c>
      <c r="E72" s="49" t="s">
        <v>317</v>
      </c>
      <c r="F72" s="51">
        <v>2</v>
      </c>
      <c r="G72" s="27">
        <v>0</v>
      </c>
      <c r="H72" s="28">
        <f t="shared" si="1"/>
        <v>0</v>
      </c>
    </row>
    <row r="73" spans="2:10">
      <c r="B73" s="35"/>
      <c r="C73" s="36"/>
      <c r="D73" s="36" t="s">
        <v>385</v>
      </c>
      <c r="E73" s="49" t="s">
        <v>317</v>
      </c>
      <c r="F73" s="51">
        <v>2</v>
      </c>
      <c r="G73" s="27">
        <v>0</v>
      </c>
      <c r="H73" s="28">
        <f t="shared" si="1"/>
        <v>0</v>
      </c>
    </row>
    <row r="74" spans="2:10">
      <c r="B74" s="35"/>
      <c r="C74" s="36"/>
      <c r="D74" s="36" t="s">
        <v>386</v>
      </c>
      <c r="E74" s="49" t="s">
        <v>317</v>
      </c>
      <c r="F74" s="51">
        <v>1</v>
      </c>
      <c r="G74" s="27">
        <v>0</v>
      </c>
      <c r="H74" s="28">
        <f t="shared" si="1"/>
        <v>0</v>
      </c>
    </row>
    <row r="75" spans="2:10" ht="15" customHeight="1">
      <c r="B75" s="35"/>
      <c r="C75" s="36"/>
      <c r="D75" s="26" t="s">
        <v>387</v>
      </c>
      <c r="E75" s="49"/>
      <c r="F75" s="51"/>
      <c r="G75" s="50"/>
      <c r="H75" s="48">
        <f>SUBTOTAL(9,H76:H78)</f>
        <v>0</v>
      </c>
    </row>
    <row r="76" spans="2:10">
      <c r="B76" s="25"/>
      <c r="C76" s="26"/>
      <c r="D76" s="45" t="s">
        <v>388</v>
      </c>
      <c r="E76" s="49" t="s">
        <v>216</v>
      </c>
      <c r="F76" s="53">
        <f>(15.42+13.29*2)*0.22</f>
        <v>9.24</v>
      </c>
      <c r="G76" s="27">
        <v>0</v>
      </c>
      <c r="H76" s="28">
        <f>G76*F76</f>
        <v>0</v>
      </c>
      <c r="I76" s="10"/>
      <c r="J76" s="10"/>
    </row>
    <row r="77" spans="2:10">
      <c r="B77" s="25"/>
      <c r="C77" s="26"/>
      <c r="D77" s="45" t="s">
        <v>389</v>
      </c>
      <c r="E77" s="49" t="s">
        <v>390</v>
      </c>
      <c r="F77" s="53">
        <v>1</v>
      </c>
      <c r="G77" s="27">
        <v>0</v>
      </c>
      <c r="H77" s="28">
        <f>G77*F77</f>
        <v>0</v>
      </c>
      <c r="I77" s="10"/>
      <c r="J77" s="10"/>
    </row>
    <row r="78" spans="2:10">
      <c r="B78" s="25"/>
      <c r="C78" s="26"/>
      <c r="D78" s="45" t="s">
        <v>391</v>
      </c>
      <c r="E78" s="49" t="s">
        <v>221</v>
      </c>
      <c r="F78" s="53">
        <f>15.42*13.29*0.22</f>
        <v>45.084995999999997</v>
      </c>
      <c r="G78" s="27">
        <v>0</v>
      </c>
      <c r="H78" s="28">
        <f>G78*F78</f>
        <v>0</v>
      </c>
      <c r="I78" s="10"/>
      <c r="J78" s="10"/>
    </row>
    <row r="79" spans="2:10" ht="15" customHeight="1">
      <c r="B79" s="35"/>
      <c r="C79" s="36"/>
      <c r="D79" s="26" t="s">
        <v>392</v>
      </c>
      <c r="E79" s="49"/>
      <c r="F79" s="51"/>
      <c r="G79" s="50"/>
      <c r="H79" s="48">
        <f>SUBTOTAL(9,H80:H83)</f>
        <v>0</v>
      </c>
    </row>
    <row r="80" spans="2:10">
      <c r="B80" s="25"/>
      <c r="C80" s="26"/>
      <c r="D80" s="45" t="s">
        <v>393</v>
      </c>
      <c r="E80" s="49" t="s">
        <v>221</v>
      </c>
      <c r="F80" s="53">
        <f>0.35*0.35*10*4</f>
        <v>4.8999999999999995</v>
      </c>
      <c r="G80" s="27">
        <v>0</v>
      </c>
      <c r="H80" s="28">
        <f>G80*F80</f>
        <v>0</v>
      </c>
      <c r="I80" s="10"/>
      <c r="J80" s="10"/>
    </row>
    <row r="81" spans="2:10">
      <c r="B81" s="25"/>
      <c r="C81" s="26"/>
      <c r="D81" s="45" t="s">
        <v>394</v>
      </c>
      <c r="E81" s="49" t="s">
        <v>221</v>
      </c>
      <c r="F81" s="53">
        <f>0.18*0.28*4</f>
        <v>0.2016</v>
      </c>
      <c r="G81" s="27">
        <v>0</v>
      </c>
      <c r="H81" s="28">
        <f>G81*F81</f>
        <v>0</v>
      </c>
      <c r="I81" s="10"/>
      <c r="J81" s="10"/>
    </row>
    <row r="82" spans="2:10">
      <c r="B82" s="25"/>
      <c r="C82" s="26"/>
      <c r="D82" s="45" t="s">
        <v>395</v>
      </c>
      <c r="E82" s="49" t="s">
        <v>221</v>
      </c>
      <c r="F82" s="53">
        <f>0.18*0.18*4*2</f>
        <v>0.25919999999999999</v>
      </c>
      <c r="G82" s="27">
        <v>0</v>
      </c>
      <c r="H82" s="28">
        <f>G82*F82</f>
        <v>0</v>
      </c>
      <c r="I82" s="10"/>
      <c r="J82" s="10"/>
    </row>
    <row r="83" spans="2:10">
      <c r="B83" s="25"/>
      <c r="C83" s="26"/>
      <c r="D83" s="45" t="s">
        <v>396</v>
      </c>
      <c r="E83" s="49" t="s">
        <v>221</v>
      </c>
      <c r="F83" s="53">
        <f>0.41*0.4*(12.43*2+8.29*3)</f>
        <v>8.1557200000000005</v>
      </c>
      <c r="G83" s="27">
        <v>0</v>
      </c>
      <c r="H83" s="28">
        <f>G83*F83</f>
        <v>0</v>
      </c>
      <c r="I83" s="10"/>
      <c r="J83" s="10"/>
    </row>
    <row r="84" spans="2:10" ht="15" customHeight="1">
      <c r="B84" s="35"/>
      <c r="C84" s="36"/>
      <c r="D84" s="26" t="s">
        <v>397</v>
      </c>
      <c r="E84" s="49" t="s">
        <v>73</v>
      </c>
      <c r="F84" s="51">
        <v>200</v>
      </c>
      <c r="G84" s="27">
        <v>0</v>
      </c>
      <c r="H84" s="28">
        <f>F84*G84</f>
        <v>0</v>
      </c>
    </row>
    <row r="85" spans="2:10" ht="15" customHeight="1">
      <c r="B85" s="35"/>
      <c r="C85" s="36"/>
      <c r="D85" s="62" t="s">
        <v>398</v>
      </c>
      <c r="E85" s="49"/>
      <c r="F85" s="51"/>
      <c r="G85" s="50"/>
      <c r="H85" s="48">
        <f>SUBTOTAL(9,H86:H88)</f>
        <v>0</v>
      </c>
    </row>
    <row r="86" spans="2:10">
      <c r="B86" s="25"/>
      <c r="C86" s="26"/>
      <c r="D86" s="45" t="s">
        <v>399</v>
      </c>
      <c r="E86" s="49" t="s">
        <v>221</v>
      </c>
      <c r="F86" s="53">
        <f>1*0.8*(8.29+3.2+3.2)</f>
        <v>11.751999999999999</v>
      </c>
      <c r="G86" s="27">
        <v>0</v>
      </c>
      <c r="H86" s="28">
        <f>G86*F86</f>
        <v>0</v>
      </c>
      <c r="I86" s="10"/>
      <c r="J86" s="10"/>
    </row>
    <row r="87" spans="2:10">
      <c r="B87" s="25"/>
      <c r="C87" s="26"/>
      <c r="D87" s="45" t="s">
        <v>400</v>
      </c>
      <c r="E87" s="49" t="s">
        <v>216</v>
      </c>
      <c r="F87" s="53">
        <f>8.3*0.25</f>
        <v>2.0750000000000002</v>
      </c>
      <c r="G87" s="27">
        <v>0</v>
      </c>
      <c r="H87" s="28">
        <f>G87*F87</f>
        <v>0</v>
      </c>
      <c r="I87" s="10"/>
      <c r="J87" s="10"/>
    </row>
    <row r="88" spans="2:10">
      <c r="B88" s="25"/>
      <c r="C88" s="26"/>
      <c r="D88" s="45" t="s">
        <v>401</v>
      </c>
      <c r="E88" s="49" t="s">
        <v>221</v>
      </c>
      <c r="F88" s="53">
        <f>3.21*8.295*0.22*2</f>
        <v>11.715858000000001</v>
      </c>
      <c r="G88" s="50">
        <f>G82</f>
        <v>0</v>
      </c>
      <c r="H88" s="28">
        <f>G88*F88</f>
        <v>0</v>
      </c>
      <c r="I88" s="10"/>
      <c r="J88" s="10"/>
    </row>
    <row r="89" spans="2:10" ht="15" customHeight="1">
      <c r="B89" s="29"/>
      <c r="C89" s="30"/>
      <c r="D89" s="31" t="s">
        <v>331</v>
      </c>
      <c r="E89" s="29"/>
      <c r="F89" s="32"/>
      <c r="G89" s="33"/>
      <c r="H89" s="34">
        <f>SUBTOTAL(9,H62:H88)</f>
        <v>0</v>
      </c>
      <c r="I89" s="10"/>
      <c r="J89" s="10"/>
    </row>
    <row r="90" spans="2:10" ht="17.399999999999999">
      <c r="B90" s="3"/>
      <c r="C90" s="4"/>
      <c r="D90" s="8" t="s">
        <v>402</v>
      </c>
      <c r="E90" s="3"/>
      <c r="F90" s="3"/>
      <c r="G90" s="4"/>
      <c r="H90" s="7">
        <f>SUM(H89,H20,H33,H60)</f>
        <v>0</v>
      </c>
    </row>
    <row r="91" spans="2:10">
      <c r="B91" s="54"/>
      <c r="H91" s="55"/>
    </row>
    <row r="92" spans="2:10" ht="17.399999999999999">
      <c r="B92" s="3"/>
      <c r="C92" s="4"/>
      <c r="D92" s="8" t="s">
        <v>21</v>
      </c>
      <c r="E92" s="3"/>
      <c r="F92" s="3"/>
      <c r="G92" s="4"/>
      <c r="H92" s="7">
        <f>H90*1.2</f>
        <v>0</v>
      </c>
    </row>
    <row r="93" spans="2:10">
      <c r="B93" s="54"/>
      <c r="H93" s="55"/>
    </row>
    <row r="94" spans="2:10" ht="115.2">
      <c r="B94" s="54"/>
      <c r="D94" s="56" t="s">
        <v>403</v>
      </c>
      <c r="H94" s="55"/>
    </row>
    <row r="95" spans="2:10">
      <c r="B95" s="57"/>
      <c r="C95" s="58"/>
      <c r="D95" s="58"/>
      <c r="E95" s="59"/>
      <c r="F95" s="59"/>
      <c r="G95" s="58"/>
      <c r="H95" s="60"/>
    </row>
  </sheetData>
  <mergeCells count="6">
    <mergeCell ref="C61:D61"/>
    <mergeCell ref="B2:H2"/>
    <mergeCell ref="C4:D4"/>
    <mergeCell ref="C6:D6"/>
    <mergeCell ref="C21:D21"/>
    <mergeCell ref="C34:D34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64" fitToHeight="2" orientation="portrait" r:id="rId1"/>
  <headerFooter>
    <oddFooter>&amp;L&amp;D
OR GC 000 000 NT 2 008 A_DPGF&amp;R&amp;P / &amp;N</oddFooter>
  </headerFooter>
  <rowBreaks count="1" manualBreakCount="1">
    <brk id="60" min="1" max="7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283cd48-3814-4714-b7fd-41d052646efd" xsi:nil="true"/>
    <lcf76f155ced4ddcb4097134ff3c332f xmlns="1a0b7a50-ee05-4640-b2ff-62f614644f1b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F94BADD9D02D14F86AD5F40A16523F6" ma:contentTypeVersion="20" ma:contentTypeDescription="Create a new document." ma:contentTypeScope="" ma:versionID="b82fac611d4df41949997789a61183b8">
  <xsd:schema xmlns:xsd="http://www.w3.org/2001/XMLSchema" xmlns:xs="http://www.w3.org/2001/XMLSchema" xmlns:p="http://schemas.microsoft.com/office/2006/metadata/properties" xmlns:ns2="1a0b7a50-ee05-4640-b2ff-62f614644f1b" xmlns:ns3="f283cd48-3814-4714-b7fd-41d052646efd" targetNamespace="http://schemas.microsoft.com/office/2006/metadata/properties" ma:root="true" ma:fieldsID="c94fea020a3b6d77cb270647e4cd5c59" ns2:_="" ns3:_="">
    <xsd:import namespace="1a0b7a50-ee05-4640-b2ff-62f614644f1b"/>
    <xsd:import namespace="f283cd48-3814-4714-b7fd-41d052646ef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Location" minOccurs="0"/>
                <xsd:element ref="ns2:MediaLengthInSeconds" minOccurs="0"/>
                <xsd:element ref="ns2:MediaServiceOCR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0b7a50-ee05-4640-b2ff-62f614644f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5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6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0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ef61aeef-3adf-4d6a-832e-3b5ba5a4b57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3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283cd48-3814-4714-b7fd-41d052646efd" elementFormDefault="qualified">
    <xsd:import namespace="http://schemas.microsoft.com/office/2006/documentManagement/types"/>
    <xsd:import namespace="http://schemas.microsoft.com/office/infopath/2007/PartnerControls"/>
    <xsd:element name="TaxCatchAll" ma:index="7" nillable="true" ma:displayName="Taxonomy Catch All Column" ma:hidden="true" ma:list="{1f16ff0d-99c8-490a-9a9e-604873c60899}" ma:internalName="TaxCatchAll" ma:showField="CatchAllData" ma:web="f283cd48-3814-4714-b7fd-41d052646ef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8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52F7689-B2B0-4B06-99A6-EAEE10112CA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C57BE75-480B-41BF-BDE6-91BAF8BE9691}">
  <ds:schemaRefs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f283cd48-3814-4714-b7fd-41d052646efd"/>
    <ds:schemaRef ds:uri="http://schemas.microsoft.com/office/2006/metadata/properties"/>
    <ds:schemaRef ds:uri="1a0b7a50-ee05-4640-b2ff-62f614644f1b"/>
    <ds:schemaRef ds:uri="http://purl.org/dc/elements/1.1/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0CEDB5C-1EFD-41E8-90C6-991DF9B09DE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a0b7a50-ee05-4640-b2ff-62f614644f1b"/>
    <ds:schemaRef ds:uri="f283cd48-3814-4714-b7fd-41d052646ef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10</vt:i4>
      </vt:variant>
      <vt:variant>
        <vt:lpstr>Plages nommées</vt:lpstr>
      </vt:variant>
      <vt:variant>
        <vt:i4>12</vt:i4>
      </vt:variant>
    </vt:vector>
  </HeadingPairs>
  <TitlesOfParts>
    <vt:vector size="22" baseType="lpstr">
      <vt:lpstr>PDG</vt:lpstr>
      <vt:lpstr>HISTORIQUE DES REVISIONS</vt:lpstr>
      <vt:lpstr>SYNTHESE</vt:lpstr>
      <vt:lpstr>Descriptif</vt:lpstr>
      <vt:lpstr>Lot 07 a</vt:lpstr>
      <vt:lpstr>Métrés</vt:lpstr>
      <vt:lpstr>Métré CHM</vt:lpstr>
      <vt:lpstr>Métré Béton</vt:lpstr>
      <vt:lpstr>Métré Structure (Mur)</vt:lpstr>
      <vt:lpstr>Poste de Garde (A compléter)</vt:lpstr>
      <vt:lpstr>'HISTORIQUE DES REVISIONS'!_Toc201674989</vt:lpstr>
      <vt:lpstr>SYNTHESE!_Toc201674989</vt:lpstr>
      <vt:lpstr>Descriptif!Impression_des_titres</vt:lpstr>
      <vt:lpstr>'HISTORIQUE DES REVISIONS'!Impression_des_titres</vt:lpstr>
      <vt:lpstr>PDG!Impression_des_titres</vt:lpstr>
      <vt:lpstr>'Poste de Garde (A compléter)'!Impression_des_titres</vt:lpstr>
      <vt:lpstr>SYNTHESE!Impression_des_titres</vt:lpstr>
      <vt:lpstr>Descriptif!Zone_d_impression</vt:lpstr>
      <vt:lpstr>'HISTORIQUE DES REVISIONS'!Zone_d_impression</vt:lpstr>
      <vt:lpstr>PDG!Zone_d_impression</vt:lpstr>
      <vt:lpstr>'Poste de Garde (A compléter)'!Zone_d_impression</vt:lpstr>
      <vt:lpstr>SYNTHESE!Zone_d_impression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Esteban DELAUNAY</dc:creator>
  <cp:keywords/>
  <dc:description/>
  <cp:lastModifiedBy>BALMIGERE Valérie</cp:lastModifiedBy>
  <cp:revision/>
  <cp:lastPrinted>2025-09-03T12:50:16Z</cp:lastPrinted>
  <dcterms:created xsi:type="dcterms:W3CDTF">2020-07-07T14:06:49Z</dcterms:created>
  <dcterms:modified xsi:type="dcterms:W3CDTF">2025-10-20T13:04:58Z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0x010100BF94BADD9D02D14F86AD5F40A16523F6</vt:lpwstr>
  </property>
  <property fmtid="{D5CDD505-2E9C-101B-9397-08002B2CF9AE}" pid="3" name="MediaServiceImageTags">
    <vt:lpwstr/>
  </property>
</Properties>
</file>